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74E97E5E-4AA4-4E02-B340-B3FE58151BD2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ASSIST" sheetId="3" r:id="rId2"/>
    <sheet name="PGA BD" sheetId="4" r:id="rId3"/>
    <sheet name="PGA ASSIST" sheetId="6" r:id="rId4"/>
    <sheet name="CD" sheetId="2" r:id="rId5"/>
    <sheet name="PGA CD" sheetId="5" r:id="rId6"/>
    <sheet name="CONSOLIDADO" sheetId="7" r:id="rId7"/>
    <sheet name="PGA CONSOLIDADO" sheetId="8" r:id="rId8"/>
    <sheet name="OPER.TRANSITORIAS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6" i="2" l="1"/>
  <c r="J39" i="2"/>
  <c r="J97" i="4" l="1"/>
  <c r="J93" i="4"/>
  <c r="J86" i="4"/>
  <c r="J72" i="4"/>
  <c r="J98" i="5"/>
  <c r="J77" i="5"/>
  <c r="K71" i="5" l="1"/>
  <c r="K64" i="4"/>
</calcChain>
</file>

<file path=xl/sharedStrings.xml><?xml version="1.0" encoding="utf-8"?>
<sst xmlns="http://schemas.openxmlformats.org/spreadsheetml/2006/main" count="3491" uniqueCount="433">
  <si>
    <t>Contas Contábeis</t>
  </si>
  <si>
    <t>Administrativo</t>
  </si>
  <si>
    <t>Balancete Emitido em 19/08/2022 - 10:33:38 (2022-julho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</si>
  <si>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</si>
  <si>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</si>
  <si>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</si>
  <si>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</si>
  <si>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</si>
  <si>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</si>
  <si>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</si>
  <si>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</si>
  <si>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</si>
  <si>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</si>
  <si>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</si>
  <si>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</si>
  <si>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</si>
  <si>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</si>
  <si>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</si>
  <si>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</si>
  <si>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</si>
  <si>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</si>
  <si>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</si>
  <si>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</si>
  <si>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</si>
  <si>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IBM BD - IBM BD Fundo Reversão 4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</si>
  <si>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</si>
  <si>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</si>
  <si>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</si>
  <si>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</si>
  <si>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</si>
  <si>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</si>
  <si>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</si>
  <si>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</si>
  <si>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</si>
  <si>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</si>
  <si>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</si>
  <si>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</si>
  <si>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</si>
  <si>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</si>
  <si>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</si>
  <si>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</si>
  <si>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</si>
  <si>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</si>
  <si>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</si>
  <si>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</si>
  <si>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</si>
  <si>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</si>
  <si>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</si>
  <si>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</si>
  <si>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</si>
  <si>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</si>
  <si>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</si>
  <si>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</si>
  <si>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</si>
  <si>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</si>
  <si>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</si>
  <si>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</si>
  <si>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</si>
  <si>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</si>
  <si>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</si>
  <si>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</si>
  <si>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</si>
  <si>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</si>
  <si>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</si>
  <si>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</si>
  <si>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</si>
  <si>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</si>
  <si>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</si>
  <si>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</si>
  <si>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</si>
  <si>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</si>
  <si>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</si>
  <si>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</si>
  <si>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</si>
  <si>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</si>
  <si>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</si>
  <si>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</si>
  <si>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</si>
  <si>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</si>
  <si>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</si>
  <si>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</si>
  <si>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</si>
  <si>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</si>
  <si>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</si>
  <si>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</si>
  <si>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</si>
  <si>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</si>
  <si>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</si>
  <si>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</si>
  <si>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</si>
  <si>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</si>
  <si>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</si>
  <si>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</si>
  <si>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</si>
  <si>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</si>
  <si>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</si>
  <si>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</si>
  <si>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</si>
  <si>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</si>
  <si>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</si>
  <si>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</si>
  <si>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</si>
  <si>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</si>
  <si>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</si>
  <si>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</si>
  <si>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</si>
  <si>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</si>
  <si>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</si>
  <si>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</si>
  <si>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</si>
  <si>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</si>
  <si>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</si>
  <si>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</si>
  <si>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</si>
  <si>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</si>
  <si>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</si>
  <si>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</si>
  <si>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</si>
  <si>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</si>
  <si>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</si>
  <si>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</si>
  <si>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</si>
  <si>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</si>
  <si>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</si>
  <si>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</si>
  <si>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</si>
  <si>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</si>
  <si>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</si>
  <si>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</si>
  <si>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</si>
  <si>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</si>
  <si>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</si>
  <si>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</si>
  <si>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</si>
  <si>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</si>
  <si>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</si>
  <si>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</si>
  <si>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</si>
  <si>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</si>
  <si>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</si>
  <si>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</si>
  <si>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</si>
  <si>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</si>
  <si>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</si>
  <si>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</si>
  <si>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</si>
  <si>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</si>
  <si>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</si>
  <si>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</si>
  <si>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</si>
  <si>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</si>
  <si>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</si>
  <si>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</si>
  <si>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3.02.02.00.00.00.00.0</t>
  </si>
  <si>
    <t>BENEFÍCIOS DE PRESTAÇÃO ÚNICA</t>
  </si>
  <si>
    <t>3.02.02.99.00.00.00.0</t>
  </si>
  <si>
    <t>OUTROS BENEFÍCIOS DE PRESTAÇÃO ÚNICA</t>
  </si>
  <si>
    <t>3.02.99.00.00.00.00.0</t>
  </si>
  <si>
    <t>OUTRAS DEDUÇÕES</t>
  </si>
  <si>
    <t>3.02.99.01.00.00.00.0</t>
  </si>
  <si>
    <t>ATUALIZAÇÃO - PAGAMENTO SUPERAVIT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</si>
  <si>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</si>
  <si>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</si>
  <si>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</si>
  <si>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</si>
  <si>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</si>
  <si>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</si>
  <si>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</si>
  <si>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</si>
  <si>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</si>
  <si>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</si>
  <si>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</si>
  <si>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</si>
  <si>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</si>
  <si>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</si>
  <si>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</si>
  <si>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</si>
  <si>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</si>
  <si>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</si>
  <si>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</si>
  <si>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</si>
  <si>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</si>
  <si>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</si>
  <si>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</si>
  <si>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</si>
  <si>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</si>
  <si>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</si>
  <si>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</si>
  <si>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</si>
  <si>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</si>
  <si>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</si>
  <si>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</si>
  <si>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</si>
  <si>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</si>
  <si>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</si>
  <si>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</si>
  <si>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</si>
  <si>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</si>
  <si>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</si>
  <si>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</si>
  <si>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19/08/2022 - 10:38:23 (2022-julho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</si>
  <si>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</si>
  <si>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</si>
  <si>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</si>
  <si>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</si>
  <si>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</si>
  <si>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</si>
  <si>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</si>
  <si>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</si>
  <si>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</si>
  <si>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</si>
  <si>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</si>
  <si>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</si>
  <si>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</si>
  <si>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</si>
  <si>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</si>
  <si>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</si>
  <si>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</si>
  <si>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</si>
  <si>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</si>
  <si>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</si>
  <si>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</si>
  <si>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</si>
  <si>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</si>
  <si>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</si>
  <si>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</si>
  <si>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1.02.01.99.01.99.00.0</t>
  </si>
  <si>
    <t>1.02.03.04.04.00.00.0</t>
  </si>
  <si>
    <t>FUNDO DE AÇÕES</t>
  </si>
  <si>
    <t>2.01.01.99.02.00.00.0</t>
  </si>
  <si>
    <t>CONTRIBUIÇÕES RECEBIDAS A MAIOR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</si>
  <si>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</si>
  <si>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</si>
  <si>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</si>
  <si>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</si>
  <si>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</si>
  <si>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</si>
  <si>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</si>
  <si>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</si>
  <si>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</si>
  <si>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</si>
  <si>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</si>
  <si>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</si>
  <si>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</si>
  <si>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</si>
  <si>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</si>
  <si>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</si>
  <si>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</si>
  <si>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</si>
  <si>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</si>
  <si>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</si>
  <si>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</si>
  <si>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</si>
  <si>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3.01.01.01.02.99.00.0</t>
  </si>
  <si>
    <t>OUTRAS</t>
  </si>
  <si>
    <t>3.01.01.03.01.00.00.0</t>
  </si>
  <si>
    <t>ATIVOS</t>
  </si>
  <si>
    <t>3.01.01.03.01.01.00.0</t>
  </si>
  <si>
    <t>3.01.01.03.01.01.01.0</t>
  </si>
  <si>
    <t>REGULAR</t>
  </si>
  <si>
    <t>3.01.01.03.01.01.02.0</t>
  </si>
  <si>
    <t>VOLUNTÁRIA</t>
  </si>
  <si>
    <t>3.01.01.04.00.00.00.0</t>
  </si>
  <si>
    <t>3.01.01.04.01.00.00.0</t>
  </si>
  <si>
    <t>3.01.01.04.01.01.00.0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</si>
  <si>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</si>
  <si>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</si>
  <si>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</si>
  <si>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</si>
  <si>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</si>
  <si>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</si>
  <si>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</si>
  <si>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</si>
  <si>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</si>
  <si>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</si>
  <si>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</si>
  <si>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</si>
  <si>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3.01.99.00.00.00.00.0</t>
  </si>
  <si>
    <t>OUTRAS ADIÇÕES</t>
  </si>
  <si>
    <t>3.01.99.01.00.00.00.0</t>
  </si>
  <si>
    <t>3.02.01.02.00.00.00.0</t>
  </si>
  <si>
    <t>INVALIDEZ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</si>
  <si>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</si>
  <si>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</si>
  <si>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</si>
  <si>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</si>
  <si>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</si>
  <si>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</si>
  <si>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</si>
  <si>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</si>
  <si>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</si>
  <si>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</si>
  <si>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</si>
  <si>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</si>
  <si>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</si>
  <si>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3.02.99.02.00.00.00.0</t>
  </si>
  <si>
    <t>REVERSÃO DE FUNDO PREVIDENCIAL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</si>
  <si>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</si>
  <si>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</si>
  <si>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</si>
  <si>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</si>
  <si>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</si>
  <si>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</si>
  <si>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</si>
  <si>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</si>
  <si>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</si>
  <si>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</si>
  <si>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</si>
  <si>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19/08/2022 - 10:39:13 (2022-julho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</si>
  <si>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</si>
  <si>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</si>
  <si>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</si>
  <si>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</si>
  <si>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</si>
  <si>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19/08/2022 - 10:40:31 (2022-julho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</si>
  <si>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</si>
  <si>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</si>
  <si>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</si>
  <si>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</si>
  <si>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</si>
  <si>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1.02.02.05.00.00.00.0</t>
  </si>
  <si>
    <t>TRIBUTOS A COMPENSAR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</si>
  <si>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</si>
  <si>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</si>
  <si>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</si>
  <si>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</si>
  <si>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</si>
  <si>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</si>
  <si>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</si>
  <si>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</si>
  <si>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</si>
  <si>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</si>
  <si>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</si>
  <si>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</si>
  <si>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</si>
  <si>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</si>
  <si>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</si>
  <si>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</si>
  <si>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</si>
  <si>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</si>
  <si>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</si>
  <si>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</si>
  <si>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</si>
  <si>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</si>
  <si>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</si>
  <si>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</si>
  <si>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</si>
  <si>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</si>
  <si>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</si>
  <si>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</si>
  <si>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</si>
  <si>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</si>
  <si>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</si>
  <si>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</si>
  <si>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</si>
  <si>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</si>
  <si>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</si>
  <si>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</si>
  <si>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</si>
  <si>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</si>
  <si>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</si>
  <si>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</si>
  <si>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</si>
  <si>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</si>
  <si>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</si>
  <si>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</si>
  <si>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</si>
  <si>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</si>
  <si>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</si>
  <si>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</si>
  <si>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</si>
  <si>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</si>
  <si>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</si>
  <si>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</si>
  <si>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</si>
  <si>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</si>
  <si>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</si>
  <si>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</si>
  <si>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</si>
  <si>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</si>
  <si>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</si>
  <si>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</si>
  <si>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</si>
  <si>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</si>
  <si>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</si>
  <si>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</si>
  <si>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</si>
  <si>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</si>
  <si>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</si>
  <si>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</si>
  <si>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</si>
  <si>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</si>
  <si>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</si>
  <si>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</si>
  <si>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</si>
  <si>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</si>
  <si>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</si>
  <si>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</si>
  <si>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</si>
  <si>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</si>
  <si>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</si>
  <si>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</si>
  <si>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</si>
  <si>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</si>
  <si>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</si>
  <si>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19/08/2022 - 10:41:11 (2022-julho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</si>
  <si>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</si>
  <si>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</si>
  <si>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</si>
  <si>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</si>
  <si>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</si>
  <si>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</si>
  <si>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</si>
  <si>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4.01.01.00.00.00.00.0</t>
  </si>
  <si>
    <t>4.01.01.01.00.00.00.0</t>
  </si>
  <si>
    <t>4.01.01.01.05.00.00.0</t>
  </si>
  <si>
    <t>Balancete Emitido em 19/08/2022 - 10:41:50 (2022-julho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</si>
  <si>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</si>
  <si>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</si>
  <si>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</si>
  <si>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</si>
  <si>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</si>
  <si>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19/08/2022 - 10:42:29 (2022-julho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</si>
  <si>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</si>
  <si>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</si>
  <si>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</si>
  <si>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</si>
  <si>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19/08/2022 - 10:43:05 (2022-julho )</t>
  </si>
  <si>
    <t>Nível7 - FUNDACAO PREVIDENCIARIA IBM - PGA Consolidado</t>
  </si>
  <si>
    <t>Balancete Emitido em 19/08/2022 - 10:44:40 (2022-julho )</t>
  </si>
  <si>
    <t>Nível7 - FUNDACAO PREVIDENCIARIA IBM - Operações Transitórias</t>
  </si>
  <si>
    <t>2015 ???</t>
  </si>
  <si>
    <t>2018 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</si>
</sst>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1"/>
      <color rgb="FF003366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9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9" fillId="36" borderId="0" xfId="0" applyFont="1" applyFill="1" applyAlignment="1">
      <alignment horizontal="left" vertical="center" wrapText="1"/>
    </xf>
    <xf numFmtId="0" fontId="19" fillId="36" borderId="0" xfId="0" applyFont="1" applyFill="1" applyAlignment="1">
      <alignment horizontal="right" vertical="center" wrapText="1"/>
    </xf>
    <xf numFmtId="4" fontId="19" fillId="36" borderId="0" xfId="0" applyNumberFormat="1" applyFont="1" applyFill="1" applyAlignment="1">
      <alignment horizontal="right" vertical="center" wrapText="1"/>
    </xf>
    <xf numFmtId="0" fontId="0" fillId="36" borderId="0" xfId="0" applyFill="1"/>
    <xf numFmtId="0" fontId="20" fillId="0" borderId="0" xfId="0" applyFont="1"/>
    <xf numFmtId="0" fontId="20" fillId="36" borderId="0" xfId="0" applyFont="1" applyFill="1"/>
    <xf numFmtId="4" fontId="20" fillId="36" borderId="0" xfId="0" applyNumberFormat="1" applyFont="1" applyFill="1"/>
    <xf numFmtId="4" fontId="21" fillId="36" borderId="0" xfId="0" applyNumberFormat="1" applyFont="1" applyFill="1"/>
    <xf numFmtId="4" fontId="22" fillId="36" borderId="0" xfId="0" applyNumberFormat="1" applyFont="1" applyFill="1" applyAlignment="1">
      <alignment horizontal="right" vertical="center" wrapText="1"/>
    </xf>
    <xf numFmtId="0" fontId="19" fillId="36" borderId="10" xfId="0" applyFont="1" applyFill="1" applyBorder="1" applyAlignment="1">
      <alignment horizontal="left" vertical="center" wrapText="1"/>
    </xf>
    <xf numFmtId="0" fontId="19" fillId="36" borderId="11" xfId="0" applyFont="1" applyFill="1" applyBorder="1" applyAlignment="1">
      <alignment horizontal="right" vertical="center" wrapText="1"/>
    </xf>
    <xf numFmtId="0" fontId="19" fillId="36" borderId="11" xfId="0" applyFont="1" applyFill="1" applyBorder="1" applyAlignment="1">
      <alignment horizontal="left" vertical="center" wrapText="1"/>
    </xf>
    <xf numFmtId="4" fontId="19" fillId="36" borderId="11" xfId="0" applyNumberFormat="1" applyFont="1" applyFill="1" applyBorder="1" applyAlignment="1">
      <alignment horizontal="right" vertical="center" wrapText="1"/>
    </xf>
    <xf numFmtId="4" fontId="24" fillId="36" borderId="11" xfId="0" applyNumberFormat="1" applyFont="1" applyFill="1" applyBorder="1" applyAlignment="1">
      <alignment horizontal="right" vertical="center" wrapText="1"/>
    </xf>
    <xf numFmtId="0" fontId="0" fillId="36" borderId="11" xfId="0" applyFill="1" applyBorder="1"/>
    <xf numFmtId="0" fontId="0" fillId="36" borderId="12" xfId="0" applyFill="1" applyBorder="1"/>
    <xf numFmtId="0" fontId="19" fillId="36" borderId="13" xfId="0" applyFont="1" applyFill="1" applyBorder="1" applyAlignment="1">
      <alignment horizontal="left" vertical="center" wrapText="1"/>
    </xf>
    <xf numFmtId="0" fontId="0" fillId="36" borderId="14" xfId="0" applyFill="1" applyBorder="1"/>
    <xf numFmtId="0" fontId="23" fillId="36" borderId="13" xfId="0" applyFont="1" applyFill="1" applyBorder="1" applyAlignment="1">
      <alignment horizontal="left" vertical="center" wrapText="1"/>
    </xf>
    <xf numFmtId="0" fontId="23" fillId="36" borderId="0" xfId="0" applyFont="1" applyFill="1" applyAlignment="1">
      <alignment horizontal="right" vertical="center" wrapText="1"/>
    </xf>
    <xf numFmtId="0" fontId="23" fillId="36" borderId="0" xfId="0" applyFont="1" applyFill="1" applyAlignment="1">
      <alignment horizontal="left" vertical="center" wrapText="1"/>
    </xf>
    <xf numFmtId="4" fontId="23" fillId="36" borderId="0" xfId="0" applyNumberFormat="1" applyFont="1" applyFill="1" applyAlignment="1">
      <alignment horizontal="right" vertical="center" wrapText="1"/>
    </xf>
    <xf numFmtId="0" fontId="19" fillId="36" borderId="15" xfId="0" applyFont="1" applyFill="1" applyBorder="1" applyAlignment="1">
      <alignment horizontal="left" vertical="center" wrapText="1"/>
    </xf>
    <xf numFmtId="0" fontId="19" fillId="36" borderId="16" xfId="0" applyFont="1" applyFill="1" applyBorder="1" applyAlignment="1">
      <alignment horizontal="right" vertical="center" wrapText="1"/>
    </xf>
    <xf numFmtId="0" fontId="19" fillId="36" borderId="16" xfId="0" applyFont="1" applyFill="1" applyBorder="1" applyAlignment="1">
      <alignment horizontal="left" vertical="center" wrapText="1"/>
    </xf>
    <xf numFmtId="4" fontId="19" fillId="36" borderId="16" xfId="0" applyNumberFormat="1" applyFont="1" applyFill="1" applyBorder="1" applyAlignment="1">
      <alignment horizontal="right" vertical="center" wrapText="1"/>
    </xf>
    <xf numFmtId="0" fontId="0" fillId="36" borderId="16" xfId="0" applyFill="1" applyBorder="1"/>
    <xf numFmtId="0" fontId="0" fillId="36" borderId="17" xfId="0" applyFill="1" applyBorder="1"/>
    <xf numFmtId="0" fontId="19" fillId="37" borderId="0" xfId="0" applyFont="1" applyFill="1" applyAlignment="1">
      <alignment horizontal="left" vertical="center" wrapText="1"/>
    </xf>
    <xf numFmtId="0" fontId="19" fillId="37" borderId="0" xfId="0" applyFont="1" applyFill="1" applyAlignment="1">
      <alignment horizontal="right" vertical="center" wrapText="1"/>
    </xf>
    <xf numFmtId="4" fontId="19" fillId="37" borderId="0" xfId="0" applyNumberFormat="1" applyFont="1" applyFill="1" applyAlignment="1">
      <alignment horizontal="right" vertical="center" wrapText="1"/>
    </xf>
    <xf numFmtId="0" fontId="0" fillId="37" borderId="0" xfId="0" applyFill="1"/>
    <xf numFmtId="0" fontId="23" fillId="37" borderId="0" xfId="0" applyFont="1" applyFill="1" applyAlignment="1">
      <alignment horizontal="left" vertical="center" wrapText="1"/>
    </xf>
    <xf numFmtId="4" fontId="23" fillId="37" borderId="0" xfId="0" applyNumberFormat="1" applyFont="1" applyFill="1" applyAlignment="1">
      <alignment horizontal="right" vertical="center" wrapText="1"/>
    </xf>
    <xf numFmtId="0" fontId="23" fillId="37" borderId="0" xfId="0" applyFont="1" applyFill="1" applyAlignment="1">
      <alignment horizontal="right" vertical="center" wrapText="1"/>
    </xf>
    <xf numFmtId="0" fontId="14" fillId="37" borderId="0" xfId="0" applyFont="1" applyFill="1"/>
    <xf numFmtId="0" fontId="20" fillId="37" borderId="0" xfId="0" applyFont="1" applyFill="1"/>
    <xf numFmtId="4" fontId="0" fillId="37" borderId="0" xfId="0" applyNumberFormat="1" applyFill="1"/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4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pans="1:9" x14ac:dyDescent="0.5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9" x14ac:dyDescent="0.5">
      <c r="A3" s="48" t="s">
        <v>2</v>
      </c>
      <c r="B3" s="48"/>
      <c r="C3" s="48"/>
      <c r="D3" s="48"/>
      <c r="E3" s="48"/>
      <c r="F3" s="48"/>
      <c r="G3" s="48"/>
      <c r="H3" s="48"/>
      <c r="I3" s="48"/>
    </row>
    <row r="4" spans="1:9" x14ac:dyDescent="0.5">
      <c r="A4" s="48" t="s">
        <v>3</v>
      </c>
      <c r="B4" s="48"/>
      <c r="C4" s="48"/>
      <c r="D4" s="48"/>
      <c r="E4" s="48"/>
      <c r="F4" s="48"/>
      <c r="G4" s="48"/>
      <c r="H4" s="48"/>
      <c r="I4" s="48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499145996.44999999</v>
      </c>
      <c r="G6" s="5">
        <v>32106404.77</v>
      </c>
      <c r="H6" s="5">
        <v>-38728656.149999999</v>
      </c>
      <c r="I6" s="5">
        <v>492523745.06999999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3734.19</v>
      </c>
      <c r="G7" s="8">
        <v>11474065.49</v>
      </c>
      <c r="H7" s="8">
        <v>-11474105.09</v>
      </c>
      <c r="I7" s="8">
        <v>3694.59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3734.19</v>
      </c>
      <c r="G8" s="5">
        <v>11474065.49</v>
      </c>
      <c r="H8" s="5">
        <v>-11474105.09</v>
      </c>
      <c r="I8" s="5">
        <v>3694.59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3734.19</v>
      </c>
      <c r="G9" s="8">
        <v>11114634.210000001</v>
      </c>
      <c r="H9" s="8">
        <v>-11114673.810000001</v>
      </c>
      <c r="I9" s="8">
        <v>3694.59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3734.19</v>
      </c>
      <c r="G10" s="5">
        <v>11107719.869999999</v>
      </c>
      <c r="H10" s="5">
        <v>-11107759.470000001</v>
      </c>
      <c r="I10" s="5">
        <v>3694.59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3734.19</v>
      </c>
      <c r="G11" s="8">
        <v>2403020.2000000002</v>
      </c>
      <c r="H11" s="8">
        <v>-2403059.7999999998</v>
      </c>
      <c r="I11" s="8">
        <v>3694.59</v>
      </c>
    </row>
    <row r="12" spans="1:9" x14ac:dyDescent="0.5">
      <c r="A12" s="2" t="s">
        <v>21</v>
      </c>
      <c r="B12" s="3">
        <v>1</v>
      </c>
      <c r="C12" s="3">
        <v>0</v>
      </c>
      <c r="D12" s="3">
        <v>16</v>
      </c>
      <c r="E12" s="2" t="s">
        <v>24</v>
      </c>
      <c r="F12" s="5">
        <v>0</v>
      </c>
      <c r="G12" s="5">
        <v>8704699.6699999999</v>
      </c>
      <c r="H12" s="5">
        <v>-8704699.6699999999</v>
      </c>
      <c r="I12" s="5">
        <v>0</v>
      </c>
    </row>
    <row r="13" spans="1:9" x14ac:dyDescent="0.5">
      <c r="A13" s="6" t="s">
        <v>25</v>
      </c>
      <c r="B13" s="7">
        <v>0</v>
      </c>
      <c r="C13" s="7">
        <v>0</v>
      </c>
      <c r="D13" s="7">
        <v>0</v>
      </c>
      <c r="E13" s="6" t="s">
        <v>26</v>
      </c>
      <c r="F13" s="8">
        <v>0</v>
      </c>
      <c r="G13" s="8">
        <v>6914.34</v>
      </c>
      <c r="H13" s="8">
        <v>-6914.34</v>
      </c>
      <c r="I13" s="8">
        <v>0</v>
      </c>
    </row>
    <row r="14" spans="1:9" x14ac:dyDescent="0.5">
      <c r="A14" s="2" t="s">
        <v>25</v>
      </c>
      <c r="B14" s="3">
        <v>1</v>
      </c>
      <c r="C14" s="3">
        <v>0</v>
      </c>
      <c r="D14" s="3">
        <v>1</v>
      </c>
      <c r="E14" s="2" t="s">
        <v>23</v>
      </c>
      <c r="F14" s="5">
        <v>0</v>
      </c>
      <c r="G14" s="5">
        <v>6914.34</v>
      </c>
      <c r="H14" s="5">
        <v>-6914.34</v>
      </c>
      <c r="I14" s="5">
        <v>0</v>
      </c>
    </row>
    <row r="15" spans="1:9" x14ac:dyDescent="0.5">
      <c r="A15" s="6" t="s">
        <v>27</v>
      </c>
      <c r="B15" s="7">
        <v>0</v>
      </c>
      <c r="C15" s="7">
        <v>0</v>
      </c>
      <c r="D15" s="7">
        <v>0</v>
      </c>
      <c r="E15" s="6" t="s">
        <v>28</v>
      </c>
      <c r="F15" s="8">
        <v>0</v>
      </c>
      <c r="G15" s="8">
        <v>359431.28</v>
      </c>
      <c r="H15" s="8">
        <v>-359431.28</v>
      </c>
      <c r="I15" s="8">
        <v>0</v>
      </c>
    </row>
    <row r="16" spans="1:9" x14ac:dyDescent="0.5">
      <c r="A16" s="2" t="s">
        <v>29</v>
      </c>
      <c r="B16" s="3">
        <v>0</v>
      </c>
      <c r="C16" s="3">
        <v>0</v>
      </c>
      <c r="D16" s="3">
        <v>0</v>
      </c>
      <c r="E16" s="2" t="s">
        <v>30</v>
      </c>
      <c r="F16" s="5">
        <v>0</v>
      </c>
      <c r="G16" s="5">
        <v>359431.28</v>
      </c>
      <c r="H16" s="5">
        <v>-359431.28</v>
      </c>
      <c r="I16" s="5">
        <v>0</v>
      </c>
    </row>
    <row r="17" spans="1:9" x14ac:dyDescent="0.5">
      <c r="A17" s="6" t="s">
        <v>29</v>
      </c>
      <c r="B17" s="7">
        <v>1</v>
      </c>
      <c r="C17" s="7">
        <v>0</v>
      </c>
      <c r="D17" s="7">
        <v>1</v>
      </c>
      <c r="E17" s="6" t="s">
        <v>23</v>
      </c>
      <c r="F17" s="8">
        <v>0</v>
      </c>
      <c r="G17" s="8">
        <v>359431.28</v>
      </c>
      <c r="H17" s="8">
        <v>-359431.28</v>
      </c>
      <c r="I17" s="8">
        <v>0</v>
      </c>
    </row>
    <row r="18" spans="1:9" x14ac:dyDescent="0.5">
      <c r="A18" s="2" t="s">
        <v>31</v>
      </c>
      <c r="B18" s="3">
        <v>0</v>
      </c>
      <c r="C18" s="3">
        <v>0</v>
      </c>
      <c r="D18" s="3">
        <v>0</v>
      </c>
      <c r="E18" s="2" t="s">
        <v>32</v>
      </c>
      <c r="F18" s="5">
        <v>499142262.25999999</v>
      </c>
      <c r="G18" s="5">
        <v>20632339.280000001</v>
      </c>
      <c r="H18" s="5">
        <v>-27254551.059999999</v>
      </c>
      <c r="I18" s="5">
        <v>492520050.48000002</v>
      </c>
    </row>
    <row r="19" spans="1:9" x14ac:dyDescent="0.5">
      <c r="A19" s="6" t="s">
        <v>33</v>
      </c>
      <c r="B19" s="7">
        <v>0</v>
      </c>
      <c r="C19" s="7">
        <v>0</v>
      </c>
      <c r="D19" s="7">
        <v>0</v>
      </c>
      <c r="E19" s="6" t="s">
        <v>34</v>
      </c>
      <c r="F19" s="8">
        <v>71703.08</v>
      </c>
      <c r="G19" s="8">
        <v>1098841.3899999999</v>
      </c>
      <c r="H19" s="8">
        <v>-1098801.79</v>
      </c>
      <c r="I19" s="8">
        <v>71742.679999999993</v>
      </c>
    </row>
    <row r="20" spans="1:9" x14ac:dyDescent="0.5">
      <c r="A20" s="2" t="s">
        <v>35</v>
      </c>
      <c r="B20" s="3">
        <v>0</v>
      </c>
      <c r="C20" s="3">
        <v>0</v>
      </c>
      <c r="D20" s="3">
        <v>0</v>
      </c>
      <c r="E20" s="2" t="s">
        <v>36</v>
      </c>
      <c r="F20" s="5">
        <v>0</v>
      </c>
      <c r="G20" s="5">
        <v>7384.74</v>
      </c>
      <c r="H20" s="5">
        <v>-7384.74</v>
      </c>
      <c r="I20" s="5">
        <v>0</v>
      </c>
    </row>
    <row r="21" spans="1:9" x14ac:dyDescent="0.5">
      <c r="A21" s="6" t="s">
        <v>37</v>
      </c>
      <c r="B21" s="7">
        <v>0</v>
      </c>
      <c r="C21" s="7">
        <v>0</v>
      </c>
      <c r="D21" s="7">
        <v>0</v>
      </c>
      <c r="E21" s="6" t="s">
        <v>38</v>
      </c>
      <c r="F21" s="8">
        <v>0</v>
      </c>
      <c r="G21" s="8">
        <v>7384.74</v>
      </c>
      <c r="H21" s="8">
        <v>-7384.74</v>
      </c>
      <c r="I21" s="8">
        <v>0</v>
      </c>
    </row>
    <row r="22" spans="1:9" x14ac:dyDescent="0.5">
      <c r="A22" s="2" t="s">
        <v>39</v>
      </c>
      <c r="B22" s="3">
        <v>0</v>
      </c>
      <c r="C22" s="3">
        <v>0</v>
      </c>
      <c r="D22" s="3">
        <v>0</v>
      </c>
      <c r="E22" s="2" t="s">
        <v>40</v>
      </c>
      <c r="F22" s="5">
        <v>0</v>
      </c>
      <c r="G22" s="5">
        <v>7384.74</v>
      </c>
      <c r="H22" s="5">
        <v>-7384.74</v>
      </c>
      <c r="I22" s="5">
        <v>0</v>
      </c>
    </row>
    <row r="23" spans="1:9" x14ac:dyDescent="0.5">
      <c r="A23" s="6" t="s">
        <v>39</v>
      </c>
      <c r="B23" s="7">
        <v>1</v>
      </c>
      <c r="C23" s="7">
        <v>0</v>
      </c>
      <c r="D23" s="7">
        <v>1</v>
      </c>
      <c r="E23" s="6" t="s">
        <v>23</v>
      </c>
      <c r="F23" s="8">
        <v>0</v>
      </c>
      <c r="G23" s="8">
        <v>7384.74</v>
      </c>
      <c r="H23" s="8">
        <v>-7384.74</v>
      </c>
      <c r="I23" s="8">
        <v>0</v>
      </c>
    </row>
    <row r="24" spans="1:9" x14ac:dyDescent="0.5">
      <c r="A24" s="2" t="s">
        <v>41</v>
      </c>
      <c r="B24" s="3">
        <v>0</v>
      </c>
      <c r="C24" s="3">
        <v>0</v>
      </c>
      <c r="D24" s="3">
        <v>0</v>
      </c>
      <c r="E24" s="2" t="s">
        <v>42</v>
      </c>
      <c r="F24" s="5">
        <v>0</v>
      </c>
      <c r="G24" s="5">
        <v>1091413.45</v>
      </c>
      <c r="H24" s="5">
        <v>-1091413.45</v>
      </c>
      <c r="I24" s="5">
        <v>0</v>
      </c>
    </row>
    <row r="25" spans="1:9" x14ac:dyDescent="0.5">
      <c r="A25" s="6" t="s">
        <v>41</v>
      </c>
      <c r="B25" s="7">
        <v>1</v>
      </c>
      <c r="C25" s="7">
        <v>0</v>
      </c>
      <c r="D25" s="7">
        <v>1</v>
      </c>
      <c r="E25" s="6" t="s">
        <v>23</v>
      </c>
      <c r="F25" s="8">
        <v>0</v>
      </c>
      <c r="G25" s="8">
        <v>1091413.45</v>
      </c>
      <c r="H25" s="8">
        <v>-1091413.45</v>
      </c>
      <c r="I25" s="8">
        <v>0</v>
      </c>
    </row>
    <row r="26" spans="1:9" x14ac:dyDescent="0.5">
      <c r="A26" s="2" t="s">
        <v>43</v>
      </c>
      <c r="B26" s="3">
        <v>0</v>
      </c>
      <c r="C26" s="3">
        <v>0</v>
      </c>
      <c r="D26" s="3">
        <v>0</v>
      </c>
      <c r="E26" s="2" t="s">
        <v>44</v>
      </c>
      <c r="F26" s="5">
        <v>71703.08</v>
      </c>
      <c r="G26" s="5">
        <v>43.2</v>
      </c>
      <c r="H26" s="5">
        <v>-3.6</v>
      </c>
      <c r="I26" s="5">
        <v>71742.679999999993</v>
      </c>
    </row>
    <row r="27" spans="1:9" x14ac:dyDescent="0.5">
      <c r="A27" s="6" t="s">
        <v>45</v>
      </c>
      <c r="B27" s="7">
        <v>0</v>
      </c>
      <c r="C27" s="7">
        <v>0</v>
      </c>
      <c r="D27" s="7">
        <v>0</v>
      </c>
      <c r="E27" s="6" t="s">
        <v>46</v>
      </c>
      <c r="F27" s="8">
        <v>71703.08</v>
      </c>
      <c r="G27" s="8">
        <v>43.2</v>
      </c>
      <c r="H27" s="8">
        <v>-3.6</v>
      </c>
      <c r="I27" s="8">
        <v>71742.679999999993</v>
      </c>
    </row>
    <row r="28" spans="1:9" x14ac:dyDescent="0.5">
      <c r="A28" s="2" t="s">
        <v>47</v>
      </c>
      <c r="B28" s="3">
        <v>0</v>
      </c>
      <c r="C28" s="3">
        <v>0</v>
      </c>
      <c r="D28" s="3">
        <v>0</v>
      </c>
      <c r="E28" s="2" t="s">
        <v>48</v>
      </c>
      <c r="F28" s="5">
        <v>71703.08</v>
      </c>
      <c r="G28" s="5">
        <v>43.2</v>
      </c>
      <c r="H28" s="5">
        <v>-3.6</v>
      </c>
      <c r="I28" s="5">
        <v>71742.679999999993</v>
      </c>
    </row>
    <row r="29" spans="1:9" x14ac:dyDescent="0.5">
      <c r="A29" s="6" t="s">
        <v>47</v>
      </c>
      <c r="B29" s="7">
        <v>1</v>
      </c>
      <c r="C29" s="7">
        <v>0</v>
      </c>
      <c r="D29" s="7">
        <v>1</v>
      </c>
      <c r="E29" s="6" t="s">
        <v>23</v>
      </c>
      <c r="F29" s="8">
        <v>71703.08</v>
      </c>
      <c r="G29" s="8">
        <v>43.2</v>
      </c>
      <c r="H29" s="8">
        <v>-3.6</v>
      </c>
      <c r="I29" s="8">
        <v>71742.679999999993</v>
      </c>
    </row>
    <row r="30" spans="1:9" x14ac:dyDescent="0.5">
      <c r="A30" s="2" t="s">
        <v>49</v>
      </c>
      <c r="B30" s="3">
        <v>0</v>
      </c>
      <c r="C30" s="3">
        <v>0</v>
      </c>
      <c r="D30" s="3">
        <v>0</v>
      </c>
      <c r="E30" s="2" t="s">
        <v>50</v>
      </c>
      <c r="F30" s="5">
        <v>95366008.780000001</v>
      </c>
      <c r="G30" s="5">
        <v>831744.22</v>
      </c>
      <c r="H30" s="5">
        <v>0</v>
      </c>
      <c r="I30" s="5">
        <v>96197753</v>
      </c>
    </row>
    <row r="31" spans="1:9" x14ac:dyDescent="0.5">
      <c r="A31" s="6" t="s">
        <v>51</v>
      </c>
      <c r="B31" s="7">
        <v>0</v>
      </c>
      <c r="C31" s="7">
        <v>0</v>
      </c>
      <c r="D31" s="7">
        <v>0</v>
      </c>
      <c r="E31" s="6" t="s">
        <v>52</v>
      </c>
      <c r="F31" s="8">
        <v>95366008.780000001</v>
      </c>
      <c r="G31" s="8">
        <v>831744.22</v>
      </c>
      <c r="H31" s="8">
        <v>0</v>
      </c>
      <c r="I31" s="8">
        <v>96197753</v>
      </c>
    </row>
    <row r="32" spans="1:9" x14ac:dyDescent="0.5">
      <c r="A32" s="2" t="s">
        <v>51</v>
      </c>
      <c r="B32" s="3">
        <v>1</v>
      </c>
      <c r="C32" s="3">
        <v>0</v>
      </c>
      <c r="D32" s="3">
        <v>1</v>
      </c>
      <c r="E32" s="2" t="s">
        <v>23</v>
      </c>
      <c r="F32" s="5">
        <v>95366008.780000001</v>
      </c>
      <c r="G32" s="5">
        <v>831744.22</v>
      </c>
      <c r="H32" s="5">
        <v>0</v>
      </c>
      <c r="I32" s="5">
        <v>96197753</v>
      </c>
    </row>
    <row r="33" spans="1:10" x14ac:dyDescent="0.5">
      <c r="A33" s="6" t="s">
        <v>53</v>
      </c>
      <c r="B33" s="7">
        <v>0</v>
      </c>
      <c r="C33" s="7">
        <v>0</v>
      </c>
      <c r="D33" s="7">
        <v>0</v>
      </c>
      <c r="E33" s="6" t="s">
        <v>54</v>
      </c>
      <c r="F33" s="8">
        <v>403704550.39999998</v>
      </c>
      <c r="G33" s="8">
        <v>18701753.670000002</v>
      </c>
      <c r="H33" s="8">
        <v>-26155749.27</v>
      </c>
      <c r="I33" s="8">
        <v>396250554.80000001</v>
      </c>
    </row>
    <row r="34" spans="1:10" x14ac:dyDescent="0.5">
      <c r="A34" s="38" t="s">
        <v>55</v>
      </c>
      <c r="B34" s="39">
        <v>0</v>
      </c>
      <c r="C34" s="39">
        <v>0</v>
      </c>
      <c r="D34" s="39">
        <v>0</v>
      </c>
      <c r="E34" s="38" t="s">
        <v>56</v>
      </c>
      <c r="F34" s="40">
        <v>386235292.06999999</v>
      </c>
      <c r="G34" s="40">
        <v>18542811.109999999</v>
      </c>
      <c r="H34" s="40">
        <v>-25996806.710000001</v>
      </c>
      <c r="I34" s="40">
        <v>378781296.47000003</v>
      </c>
      <c r="J34" s="41"/>
    </row>
    <row r="35" spans="1:10" x14ac:dyDescent="0.5">
      <c r="A35" s="42" t="s">
        <v>57</v>
      </c>
      <c r="B35" s="44">
        <v>0</v>
      </c>
      <c r="C35" s="44">
        <v>0</v>
      </c>
      <c r="D35" s="44">
        <v>0</v>
      </c>
      <c r="E35" s="42" t="s">
        <v>58</v>
      </c>
      <c r="F35" s="43">
        <v>248316726.84</v>
      </c>
      <c r="G35" s="43">
        <v>2878329.41</v>
      </c>
      <c r="H35" s="43">
        <v>-2841253.48</v>
      </c>
      <c r="I35" s="43">
        <v>248353802.77000001</v>
      </c>
      <c r="J35" s="41"/>
    </row>
    <row r="36" spans="1:10" x14ac:dyDescent="0.5">
      <c r="A36" s="38" t="s">
        <v>57</v>
      </c>
      <c r="B36" s="39">
        <v>1</v>
      </c>
      <c r="C36" s="39">
        <v>0</v>
      </c>
      <c r="D36" s="39">
        <v>1</v>
      </c>
      <c r="E36" s="38" t="s">
        <v>23</v>
      </c>
      <c r="F36" s="40">
        <v>248316726.84</v>
      </c>
      <c r="G36" s="40">
        <v>2878329.41</v>
      </c>
      <c r="H36" s="40">
        <v>-2841253.48</v>
      </c>
      <c r="I36" s="40">
        <v>248353802.77000001</v>
      </c>
      <c r="J36" s="41"/>
    </row>
    <row r="37" spans="1:10" x14ac:dyDescent="0.5">
      <c r="A37" s="38" t="s">
        <v>59</v>
      </c>
      <c r="B37" s="39">
        <v>0</v>
      </c>
      <c r="C37" s="39">
        <v>0</v>
      </c>
      <c r="D37" s="39">
        <v>0</v>
      </c>
      <c r="E37" s="38" t="s">
        <v>60</v>
      </c>
      <c r="F37" s="40">
        <v>137918565.22999999</v>
      </c>
      <c r="G37" s="40">
        <v>15664481.699999999</v>
      </c>
      <c r="H37" s="40">
        <v>-23155553.23</v>
      </c>
      <c r="I37" s="40">
        <v>130427493.7</v>
      </c>
      <c r="J37" s="41"/>
    </row>
    <row r="38" spans="1:10" x14ac:dyDescent="0.5">
      <c r="A38" s="42" t="s">
        <v>59</v>
      </c>
      <c r="B38" s="44">
        <v>1</v>
      </c>
      <c r="C38" s="44">
        <v>0</v>
      </c>
      <c r="D38" s="44">
        <v>1</v>
      </c>
      <c r="E38" s="42" t="s">
        <v>23</v>
      </c>
      <c r="F38" s="43">
        <v>114891113.41</v>
      </c>
      <c r="G38" s="43">
        <v>4994728.55</v>
      </c>
      <c r="H38" s="43">
        <v>-4363724.84</v>
      </c>
      <c r="I38" s="43">
        <v>115522117.12</v>
      </c>
      <c r="J38" s="41"/>
    </row>
    <row r="39" spans="1:10" x14ac:dyDescent="0.5">
      <c r="A39" s="42" t="s">
        <v>59</v>
      </c>
      <c r="B39" s="44">
        <v>1</v>
      </c>
      <c r="C39" s="44">
        <v>0</v>
      </c>
      <c r="D39" s="44">
        <v>16</v>
      </c>
      <c r="E39" s="42" t="s">
        <v>24</v>
      </c>
      <c r="F39" s="43">
        <v>23027451.82</v>
      </c>
      <c r="G39" s="43">
        <v>10669753.15</v>
      </c>
      <c r="H39" s="43">
        <v>-18791828.390000001</v>
      </c>
      <c r="I39" s="43">
        <v>14905376.58</v>
      </c>
      <c r="J39" s="41"/>
    </row>
    <row r="40" spans="1:10" x14ac:dyDescent="0.5">
      <c r="A40" s="2" t="s">
        <v>61</v>
      </c>
      <c r="B40" s="3">
        <v>0</v>
      </c>
      <c r="C40" s="3">
        <v>0</v>
      </c>
      <c r="D40" s="3">
        <v>0</v>
      </c>
      <c r="E40" s="2" t="s">
        <v>62</v>
      </c>
      <c r="F40" s="5">
        <v>17430000</v>
      </c>
      <c r="G40" s="5">
        <v>158942.56</v>
      </c>
      <c r="H40" s="5">
        <v>-158942.56</v>
      </c>
      <c r="I40" s="5">
        <v>17430000</v>
      </c>
    </row>
    <row r="41" spans="1:10" x14ac:dyDescent="0.5">
      <c r="A41" s="6" t="s">
        <v>63</v>
      </c>
      <c r="B41" s="7">
        <v>0</v>
      </c>
      <c r="C41" s="7">
        <v>0</v>
      </c>
      <c r="D41" s="7">
        <v>0</v>
      </c>
      <c r="E41" s="6" t="s">
        <v>64</v>
      </c>
      <c r="F41" s="8">
        <v>11127200</v>
      </c>
      <c r="G41" s="8">
        <v>0</v>
      </c>
      <c r="H41" s="8">
        <v>0</v>
      </c>
      <c r="I41" s="8">
        <v>11127200</v>
      </c>
    </row>
    <row r="42" spans="1:10" x14ac:dyDescent="0.5">
      <c r="A42" s="2" t="s">
        <v>63</v>
      </c>
      <c r="B42" s="3">
        <v>1</v>
      </c>
      <c r="C42" s="3">
        <v>0</v>
      </c>
      <c r="D42" s="3">
        <v>1</v>
      </c>
      <c r="E42" s="2" t="s">
        <v>23</v>
      </c>
      <c r="F42" s="5">
        <v>11127200</v>
      </c>
      <c r="G42" s="5">
        <v>0</v>
      </c>
      <c r="H42" s="5">
        <v>0</v>
      </c>
      <c r="I42" s="5">
        <v>11127200</v>
      </c>
    </row>
    <row r="43" spans="1:10" x14ac:dyDescent="0.5">
      <c r="A43" s="6" t="s">
        <v>65</v>
      </c>
      <c r="B43" s="7">
        <v>0</v>
      </c>
      <c r="C43" s="7">
        <v>0</v>
      </c>
      <c r="D43" s="7">
        <v>0</v>
      </c>
      <c r="E43" s="6" t="s">
        <v>66</v>
      </c>
      <c r="F43" s="8">
        <v>6302800</v>
      </c>
      <c r="G43" s="8">
        <v>158942.56</v>
      </c>
      <c r="H43" s="8">
        <v>-158942.56</v>
      </c>
      <c r="I43" s="8">
        <v>6302800</v>
      </c>
    </row>
    <row r="44" spans="1:10" x14ac:dyDescent="0.5">
      <c r="A44" s="2" t="s">
        <v>67</v>
      </c>
      <c r="B44" s="3">
        <v>0</v>
      </c>
      <c r="C44" s="3">
        <v>0</v>
      </c>
      <c r="D44" s="3">
        <v>0</v>
      </c>
      <c r="E44" s="2" t="s">
        <v>68</v>
      </c>
      <c r="F44" s="5">
        <v>6302800</v>
      </c>
      <c r="G44" s="5">
        <v>158942.56</v>
      </c>
      <c r="H44" s="5">
        <v>-158942.56</v>
      </c>
      <c r="I44" s="5">
        <v>6302800</v>
      </c>
    </row>
    <row r="45" spans="1:10" x14ac:dyDescent="0.5">
      <c r="A45" s="6" t="s">
        <v>67</v>
      </c>
      <c r="B45" s="7">
        <v>1</v>
      </c>
      <c r="C45" s="7">
        <v>0</v>
      </c>
      <c r="D45" s="7">
        <v>1</v>
      </c>
      <c r="E45" s="6" t="s">
        <v>23</v>
      </c>
      <c r="F45" s="8">
        <v>6302800</v>
      </c>
      <c r="G45" s="8">
        <v>158942.56</v>
      </c>
      <c r="H45" s="8">
        <v>-158942.56</v>
      </c>
      <c r="I45" s="8">
        <v>6302800</v>
      </c>
    </row>
    <row r="46" spans="1:10" x14ac:dyDescent="0.5">
      <c r="A46" s="2" t="s">
        <v>69</v>
      </c>
      <c r="B46" s="3">
        <v>0</v>
      </c>
      <c r="C46" s="3">
        <v>0</v>
      </c>
      <c r="D46" s="3">
        <v>0</v>
      </c>
      <c r="E46" s="2" t="s">
        <v>70</v>
      </c>
      <c r="F46" s="5">
        <v>39258.33</v>
      </c>
      <c r="G46" s="5">
        <v>0</v>
      </c>
      <c r="H46" s="5">
        <v>0</v>
      </c>
      <c r="I46" s="5">
        <v>39258.33</v>
      </c>
    </row>
    <row r="47" spans="1:10" x14ac:dyDescent="0.5">
      <c r="A47" s="6" t="s">
        <v>69</v>
      </c>
      <c r="B47" s="7">
        <v>1</v>
      </c>
      <c r="C47" s="7">
        <v>0</v>
      </c>
      <c r="D47" s="7">
        <v>1</v>
      </c>
      <c r="E47" s="6" t="s">
        <v>23</v>
      </c>
      <c r="F47" s="8">
        <v>39258.33</v>
      </c>
      <c r="G47" s="8">
        <v>0</v>
      </c>
      <c r="H47" s="8">
        <v>0</v>
      </c>
      <c r="I47" s="8">
        <v>39258.33</v>
      </c>
    </row>
    <row r="48" spans="1:10" x14ac:dyDescent="0.5">
      <c r="A48" s="2" t="s">
        <v>71</v>
      </c>
      <c r="B48" s="3">
        <v>0</v>
      </c>
      <c r="C48" s="3">
        <v>0</v>
      </c>
      <c r="D48" s="3">
        <v>0</v>
      </c>
      <c r="E48" s="2" t="s">
        <v>72</v>
      </c>
      <c r="F48" s="5">
        <v>-499145996.44999999</v>
      </c>
      <c r="G48" s="5">
        <v>22969093.84</v>
      </c>
      <c r="H48" s="5">
        <v>-16346842.460000001</v>
      </c>
      <c r="I48" s="5">
        <v>-492523745.06999999</v>
      </c>
    </row>
    <row r="49" spans="1:9" x14ac:dyDescent="0.5">
      <c r="A49" s="6" t="s">
        <v>73</v>
      </c>
      <c r="B49" s="7">
        <v>0</v>
      </c>
      <c r="C49" s="7">
        <v>0</v>
      </c>
      <c r="D49" s="7">
        <v>0</v>
      </c>
      <c r="E49" s="6" t="s">
        <v>74</v>
      </c>
      <c r="F49" s="8">
        <v>-327999.13</v>
      </c>
      <c r="G49" s="8">
        <v>11315446.810000001</v>
      </c>
      <c r="H49" s="8">
        <v>-11315246.199999999</v>
      </c>
      <c r="I49" s="8">
        <v>-327798.52</v>
      </c>
    </row>
    <row r="50" spans="1:9" x14ac:dyDescent="0.5">
      <c r="A50" s="2" t="s">
        <v>75</v>
      </c>
      <c r="B50" s="3">
        <v>0</v>
      </c>
      <c r="C50" s="3">
        <v>0</v>
      </c>
      <c r="D50" s="3">
        <v>0</v>
      </c>
      <c r="E50" s="2" t="s">
        <v>34</v>
      </c>
      <c r="F50" s="5">
        <v>-327999.13</v>
      </c>
      <c r="G50" s="5">
        <v>10956015.529999999</v>
      </c>
      <c r="H50" s="5">
        <v>-10955814.92</v>
      </c>
      <c r="I50" s="5">
        <v>-327798.52</v>
      </c>
    </row>
    <row r="51" spans="1:9" x14ac:dyDescent="0.5">
      <c r="A51" s="6" t="s">
        <v>76</v>
      </c>
      <c r="B51" s="7">
        <v>0</v>
      </c>
      <c r="C51" s="7">
        <v>0</v>
      </c>
      <c r="D51" s="7">
        <v>0</v>
      </c>
      <c r="E51" s="6" t="s">
        <v>77</v>
      </c>
      <c r="F51" s="8">
        <v>0</v>
      </c>
      <c r="G51" s="8">
        <v>1892636.13</v>
      </c>
      <c r="H51" s="8">
        <v>-1892636.13</v>
      </c>
      <c r="I51" s="8">
        <v>0</v>
      </c>
    </row>
    <row r="52" spans="1:9" x14ac:dyDescent="0.5">
      <c r="A52" s="2" t="s">
        <v>76</v>
      </c>
      <c r="B52" s="3">
        <v>1</v>
      </c>
      <c r="C52" s="3">
        <v>0</v>
      </c>
      <c r="D52" s="3">
        <v>1</v>
      </c>
      <c r="E52" s="2" t="s">
        <v>23</v>
      </c>
      <c r="F52" s="5">
        <v>0</v>
      </c>
      <c r="G52" s="5">
        <v>1892636.13</v>
      </c>
      <c r="H52" s="5">
        <v>-1892636.13</v>
      </c>
      <c r="I52" s="5">
        <v>0</v>
      </c>
    </row>
    <row r="53" spans="1:9" x14ac:dyDescent="0.5">
      <c r="A53" s="6" t="s">
        <v>78</v>
      </c>
      <c r="B53" s="7">
        <v>0</v>
      </c>
      <c r="C53" s="7">
        <v>0</v>
      </c>
      <c r="D53" s="7">
        <v>0</v>
      </c>
      <c r="E53" s="6" t="s">
        <v>79</v>
      </c>
      <c r="F53" s="8">
        <v>-327847.84000000003</v>
      </c>
      <c r="G53" s="8">
        <v>351441.51</v>
      </c>
      <c r="H53" s="8">
        <v>-351111.51</v>
      </c>
      <c r="I53" s="8">
        <v>-327517.84000000003</v>
      </c>
    </row>
    <row r="54" spans="1:9" x14ac:dyDescent="0.5">
      <c r="A54" s="2" t="s">
        <v>78</v>
      </c>
      <c r="B54" s="3">
        <v>1</v>
      </c>
      <c r="C54" s="3">
        <v>0</v>
      </c>
      <c r="D54" s="3">
        <v>1</v>
      </c>
      <c r="E54" s="2" t="s">
        <v>23</v>
      </c>
      <c r="F54" s="5">
        <v>-327847.84000000003</v>
      </c>
      <c r="G54" s="5">
        <v>351441.51</v>
      </c>
      <c r="H54" s="5">
        <v>-351111.51</v>
      </c>
      <c r="I54" s="5">
        <v>-327517.84000000003</v>
      </c>
    </row>
    <row r="55" spans="1:9" x14ac:dyDescent="0.5">
      <c r="A55" s="6" t="s">
        <v>80</v>
      </c>
      <c r="B55" s="7">
        <v>0</v>
      </c>
      <c r="C55" s="7">
        <v>0</v>
      </c>
      <c r="D55" s="7">
        <v>0</v>
      </c>
      <c r="E55" s="6" t="s">
        <v>81</v>
      </c>
      <c r="F55" s="8">
        <v>-151.29</v>
      </c>
      <c r="G55" s="8">
        <v>8711937.8900000006</v>
      </c>
      <c r="H55" s="8">
        <v>-8712067.2799999993</v>
      </c>
      <c r="I55" s="8">
        <v>-280.68</v>
      </c>
    </row>
    <row r="56" spans="1:9" x14ac:dyDescent="0.5">
      <c r="A56" s="2" t="s">
        <v>82</v>
      </c>
      <c r="B56" s="3">
        <v>0</v>
      </c>
      <c r="C56" s="3">
        <v>0</v>
      </c>
      <c r="D56" s="3">
        <v>0</v>
      </c>
      <c r="E56" s="2" t="s">
        <v>48</v>
      </c>
      <c r="F56" s="5">
        <v>0</v>
      </c>
      <c r="G56" s="5">
        <v>43.2</v>
      </c>
      <c r="H56" s="5">
        <v>-43.2</v>
      </c>
      <c r="I56" s="5">
        <v>0</v>
      </c>
    </row>
    <row r="57" spans="1:9" x14ac:dyDescent="0.5">
      <c r="A57" s="6" t="s">
        <v>82</v>
      </c>
      <c r="B57" s="7">
        <v>1</v>
      </c>
      <c r="C57" s="7">
        <v>0</v>
      </c>
      <c r="D57" s="7">
        <v>1</v>
      </c>
      <c r="E57" s="6" t="s">
        <v>23</v>
      </c>
      <c r="F57" s="8">
        <v>0</v>
      </c>
      <c r="G57" s="8">
        <v>43.2</v>
      </c>
      <c r="H57" s="8">
        <v>-43.2</v>
      </c>
      <c r="I57" s="8">
        <v>0</v>
      </c>
    </row>
    <row r="58" spans="1:9" x14ac:dyDescent="0.5">
      <c r="A58" s="2" t="s">
        <v>83</v>
      </c>
      <c r="B58" s="3">
        <v>0</v>
      </c>
      <c r="C58" s="3">
        <v>0</v>
      </c>
      <c r="D58" s="3">
        <v>0</v>
      </c>
      <c r="E58" s="2" t="s">
        <v>81</v>
      </c>
      <c r="F58" s="5">
        <v>-151.29</v>
      </c>
      <c r="G58" s="5">
        <v>8711894.6899999995</v>
      </c>
      <c r="H58" s="5">
        <v>-8712024.0800000001</v>
      </c>
      <c r="I58" s="5">
        <v>-280.68</v>
      </c>
    </row>
    <row r="59" spans="1:9" x14ac:dyDescent="0.5">
      <c r="A59" s="6" t="s">
        <v>83</v>
      </c>
      <c r="B59" s="7">
        <v>1</v>
      </c>
      <c r="C59" s="7">
        <v>0</v>
      </c>
      <c r="D59" s="7">
        <v>1</v>
      </c>
      <c r="E59" s="6" t="s">
        <v>23</v>
      </c>
      <c r="F59" s="8">
        <v>-151.29</v>
      </c>
      <c r="G59" s="8">
        <v>7195.02</v>
      </c>
      <c r="H59" s="8">
        <v>-7324.41</v>
      </c>
      <c r="I59" s="8">
        <v>-280.68</v>
      </c>
    </row>
    <row r="60" spans="1:9" x14ac:dyDescent="0.5">
      <c r="A60" s="2" t="s">
        <v>83</v>
      </c>
      <c r="B60" s="3">
        <v>1</v>
      </c>
      <c r="C60" s="3">
        <v>0</v>
      </c>
      <c r="D60" s="3">
        <v>16</v>
      </c>
      <c r="E60" s="2" t="s">
        <v>24</v>
      </c>
      <c r="F60" s="5">
        <v>0</v>
      </c>
      <c r="G60" s="5">
        <v>8704699.6699999999</v>
      </c>
      <c r="H60" s="5">
        <v>-8704699.6699999999</v>
      </c>
      <c r="I60" s="5">
        <v>0</v>
      </c>
    </row>
    <row r="61" spans="1:9" x14ac:dyDescent="0.5">
      <c r="A61" s="6" t="s">
        <v>84</v>
      </c>
      <c r="B61" s="7">
        <v>0</v>
      </c>
      <c r="C61" s="7">
        <v>0</v>
      </c>
      <c r="D61" s="7">
        <v>0</v>
      </c>
      <c r="E61" s="6" t="s">
        <v>54</v>
      </c>
      <c r="F61" s="8">
        <v>0</v>
      </c>
      <c r="G61" s="8">
        <v>359431.28</v>
      </c>
      <c r="H61" s="8">
        <v>-359431.28</v>
      </c>
      <c r="I61" s="8">
        <v>0</v>
      </c>
    </row>
    <row r="62" spans="1:9" x14ac:dyDescent="0.5">
      <c r="A62" s="2" t="s">
        <v>85</v>
      </c>
      <c r="B62" s="3">
        <v>0</v>
      </c>
      <c r="C62" s="3">
        <v>0</v>
      </c>
      <c r="D62" s="3">
        <v>0</v>
      </c>
      <c r="E62" s="2" t="s">
        <v>86</v>
      </c>
      <c r="F62" s="5">
        <v>0</v>
      </c>
      <c r="G62" s="5">
        <v>359431.28</v>
      </c>
      <c r="H62" s="5">
        <v>-359431.28</v>
      </c>
      <c r="I62" s="5">
        <v>0</v>
      </c>
    </row>
    <row r="63" spans="1:9" x14ac:dyDescent="0.5">
      <c r="A63" s="6" t="s">
        <v>85</v>
      </c>
      <c r="B63" s="7">
        <v>1</v>
      </c>
      <c r="C63" s="7">
        <v>0</v>
      </c>
      <c r="D63" s="7">
        <v>1</v>
      </c>
      <c r="E63" s="6" t="s">
        <v>23</v>
      </c>
      <c r="F63" s="8">
        <v>0</v>
      </c>
      <c r="G63" s="8">
        <v>359431.28</v>
      </c>
      <c r="H63" s="8">
        <v>-359431.28</v>
      </c>
      <c r="I63" s="8">
        <v>0</v>
      </c>
    </row>
    <row r="64" spans="1:9" x14ac:dyDescent="0.5">
      <c r="A64" s="2" t="s">
        <v>87</v>
      </c>
      <c r="B64" s="3">
        <v>0</v>
      </c>
      <c r="C64" s="3">
        <v>0</v>
      </c>
      <c r="D64" s="3">
        <v>0</v>
      </c>
      <c r="E64" s="2" t="s">
        <v>88</v>
      </c>
      <c r="F64" s="5">
        <v>-3927785.54</v>
      </c>
      <c r="G64" s="5">
        <v>0</v>
      </c>
      <c r="H64" s="5">
        <v>0</v>
      </c>
      <c r="I64" s="5">
        <v>-3927785.54</v>
      </c>
    </row>
    <row r="65" spans="1:9" x14ac:dyDescent="0.5">
      <c r="A65" s="6" t="s">
        <v>89</v>
      </c>
      <c r="B65" s="7">
        <v>0</v>
      </c>
      <c r="C65" s="7">
        <v>0</v>
      </c>
      <c r="D65" s="7">
        <v>0</v>
      </c>
      <c r="E65" s="6" t="s">
        <v>34</v>
      </c>
      <c r="F65" s="8">
        <v>-3919702.76</v>
      </c>
      <c r="G65" s="8">
        <v>0</v>
      </c>
      <c r="H65" s="8">
        <v>0</v>
      </c>
      <c r="I65" s="8">
        <v>-3919702.76</v>
      </c>
    </row>
    <row r="66" spans="1:9" x14ac:dyDescent="0.5">
      <c r="A66" s="2" t="s">
        <v>90</v>
      </c>
      <c r="B66" s="3">
        <v>0</v>
      </c>
      <c r="C66" s="3">
        <v>0</v>
      </c>
      <c r="D66" s="3">
        <v>0</v>
      </c>
      <c r="E66" s="2" t="s">
        <v>91</v>
      </c>
      <c r="F66" s="5">
        <v>-3919702.76</v>
      </c>
      <c r="G66" s="5">
        <v>0</v>
      </c>
      <c r="H66" s="5">
        <v>0</v>
      </c>
      <c r="I66" s="5">
        <v>-3919702.76</v>
      </c>
    </row>
    <row r="67" spans="1:9" x14ac:dyDescent="0.5">
      <c r="A67" s="6" t="s">
        <v>90</v>
      </c>
      <c r="B67" s="7">
        <v>1</v>
      </c>
      <c r="C67" s="7">
        <v>0</v>
      </c>
      <c r="D67" s="7">
        <v>1</v>
      </c>
      <c r="E67" s="6" t="s">
        <v>23</v>
      </c>
      <c r="F67" s="8">
        <v>-3919702.76</v>
      </c>
      <c r="G67" s="8">
        <v>0</v>
      </c>
      <c r="H67" s="8">
        <v>0</v>
      </c>
      <c r="I67" s="8">
        <v>-3919702.76</v>
      </c>
    </row>
    <row r="68" spans="1:9" x14ac:dyDescent="0.5">
      <c r="A68" s="2" t="s">
        <v>92</v>
      </c>
      <c r="B68" s="3">
        <v>0</v>
      </c>
      <c r="C68" s="3">
        <v>0</v>
      </c>
      <c r="D68" s="3">
        <v>0</v>
      </c>
      <c r="E68" s="2" t="s">
        <v>54</v>
      </c>
      <c r="F68" s="5">
        <v>-8082.78</v>
      </c>
      <c r="G68" s="5">
        <v>0</v>
      </c>
      <c r="H68" s="5">
        <v>0</v>
      </c>
      <c r="I68" s="5">
        <v>-8082.78</v>
      </c>
    </row>
    <row r="69" spans="1:9" x14ac:dyDescent="0.5">
      <c r="A69" s="6" t="s">
        <v>93</v>
      </c>
      <c r="B69" s="7">
        <v>0</v>
      </c>
      <c r="C69" s="7">
        <v>0</v>
      </c>
      <c r="D69" s="7">
        <v>0</v>
      </c>
      <c r="E69" s="6" t="s">
        <v>91</v>
      </c>
      <c r="F69" s="8">
        <v>-8082.78</v>
      </c>
      <c r="G69" s="8">
        <v>0</v>
      </c>
      <c r="H69" s="8">
        <v>0</v>
      </c>
      <c r="I69" s="8">
        <v>-8082.78</v>
      </c>
    </row>
    <row r="70" spans="1:9" x14ac:dyDescent="0.5">
      <c r="A70" s="2" t="s">
        <v>93</v>
      </c>
      <c r="B70" s="3">
        <v>1</v>
      </c>
      <c r="C70" s="3">
        <v>0</v>
      </c>
      <c r="D70" s="3">
        <v>1</v>
      </c>
      <c r="E70" s="2" t="s">
        <v>23</v>
      </c>
      <c r="F70" s="5">
        <v>-8082.78</v>
      </c>
      <c r="G70" s="5">
        <v>0</v>
      </c>
      <c r="H70" s="5">
        <v>0</v>
      </c>
      <c r="I70" s="5">
        <v>-8082.78</v>
      </c>
    </row>
    <row r="71" spans="1:9" x14ac:dyDescent="0.5">
      <c r="A71" s="6" t="s">
        <v>94</v>
      </c>
      <c r="B71" s="7">
        <v>0</v>
      </c>
      <c r="C71" s="7">
        <v>0</v>
      </c>
      <c r="D71" s="7">
        <v>0</v>
      </c>
      <c r="E71" s="6" t="s">
        <v>95</v>
      </c>
      <c r="F71" s="8">
        <v>-494890211.77999997</v>
      </c>
      <c r="G71" s="8">
        <v>11653647.029999999</v>
      </c>
      <c r="H71" s="8">
        <v>-5031596.26</v>
      </c>
      <c r="I71" s="8">
        <v>-488268161.00999999</v>
      </c>
    </row>
    <row r="72" spans="1:9" x14ac:dyDescent="0.5">
      <c r="A72" s="2" t="s">
        <v>96</v>
      </c>
      <c r="B72" s="3">
        <v>0</v>
      </c>
      <c r="C72" s="3">
        <v>0</v>
      </c>
      <c r="D72" s="3">
        <v>0</v>
      </c>
      <c r="E72" s="2" t="s">
        <v>97</v>
      </c>
      <c r="F72" s="5">
        <v>-358992315.38999999</v>
      </c>
      <c r="G72" s="5">
        <v>2948947.36</v>
      </c>
      <c r="H72" s="5">
        <v>-3481024.53</v>
      </c>
      <c r="I72" s="5">
        <v>-359524392.56</v>
      </c>
    </row>
    <row r="73" spans="1:9" x14ac:dyDescent="0.5">
      <c r="A73" s="6" t="s">
        <v>98</v>
      </c>
      <c r="B73" s="7">
        <v>0</v>
      </c>
      <c r="C73" s="7">
        <v>0</v>
      </c>
      <c r="D73" s="7">
        <v>0</v>
      </c>
      <c r="E73" s="6" t="s">
        <v>99</v>
      </c>
      <c r="F73" s="8">
        <v>-310730130.85000002</v>
      </c>
      <c r="G73" s="8">
        <v>2255314.64</v>
      </c>
      <c r="H73" s="8">
        <v>-3105493.54</v>
      </c>
      <c r="I73" s="8">
        <v>-311580309.75</v>
      </c>
    </row>
    <row r="74" spans="1:9" x14ac:dyDescent="0.5">
      <c r="A74" s="2" t="s">
        <v>100</v>
      </c>
      <c r="B74" s="3">
        <v>0</v>
      </c>
      <c r="C74" s="3">
        <v>0</v>
      </c>
      <c r="D74" s="3">
        <v>0</v>
      </c>
      <c r="E74" s="2" t="s">
        <v>101</v>
      </c>
      <c r="F74" s="5">
        <v>-302559516.24000001</v>
      </c>
      <c r="G74" s="5">
        <v>2251132.38</v>
      </c>
      <c r="H74" s="5">
        <v>-3041900.25</v>
      </c>
      <c r="I74" s="5">
        <v>-303350284.11000001</v>
      </c>
    </row>
    <row r="75" spans="1:9" ht="23.25" x14ac:dyDescent="0.5">
      <c r="A75" s="6" t="s">
        <v>102</v>
      </c>
      <c r="B75" s="7">
        <v>0</v>
      </c>
      <c r="C75" s="7">
        <v>0</v>
      </c>
      <c r="D75" s="7">
        <v>0</v>
      </c>
      <c r="E75" s="6" t="s">
        <v>103</v>
      </c>
      <c r="F75" s="8">
        <v>-302559516.24000001</v>
      </c>
      <c r="G75" s="8">
        <v>2251132.38</v>
      </c>
      <c r="H75" s="8">
        <v>-3041900.25</v>
      </c>
      <c r="I75" s="8">
        <v>-303350284.11000001</v>
      </c>
    </row>
    <row r="76" spans="1:9" ht="23.25" x14ac:dyDescent="0.5">
      <c r="A76" s="2" t="s">
        <v>104</v>
      </c>
      <c r="B76" s="3">
        <v>0</v>
      </c>
      <c r="C76" s="3">
        <v>0</v>
      </c>
      <c r="D76" s="3">
        <v>0</v>
      </c>
      <c r="E76" s="2" t="s">
        <v>105</v>
      </c>
      <c r="F76" s="5">
        <v>-291460106.17000002</v>
      </c>
      <c r="G76" s="5">
        <v>2189543.2200000002</v>
      </c>
      <c r="H76" s="5">
        <v>-2937563.72</v>
      </c>
      <c r="I76" s="5">
        <v>-292208126.67000002</v>
      </c>
    </row>
    <row r="77" spans="1:9" x14ac:dyDescent="0.5">
      <c r="A77" s="6" t="s">
        <v>104</v>
      </c>
      <c r="B77" s="7">
        <v>1</v>
      </c>
      <c r="C77" s="7">
        <v>0</v>
      </c>
      <c r="D77" s="7">
        <v>1</v>
      </c>
      <c r="E77" s="6" t="s">
        <v>23</v>
      </c>
      <c r="F77" s="8">
        <v>-291460106.17000002</v>
      </c>
      <c r="G77" s="8">
        <v>2189543.2200000002</v>
      </c>
      <c r="H77" s="8">
        <v>-2937563.72</v>
      </c>
      <c r="I77" s="8">
        <v>-292208126.67000002</v>
      </c>
    </row>
    <row r="78" spans="1:9" ht="23.25" x14ac:dyDescent="0.5">
      <c r="A78" s="2" t="s">
        <v>106</v>
      </c>
      <c r="B78" s="3">
        <v>0</v>
      </c>
      <c r="C78" s="3">
        <v>0</v>
      </c>
      <c r="D78" s="3">
        <v>0</v>
      </c>
      <c r="E78" s="2" t="s">
        <v>107</v>
      </c>
      <c r="F78" s="5">
        <v>-11099410.07</v>
      </c>
      <c r="G78" s="5">
        <v>61589.16</v>
      </c>
      <c r="H78" s="5">
        <v>-104336.53</v>
      </c>
      <c r="I78" s="5">
        <v>-11142157.439999999</v>
      </c>
    </row>
    <row r="79" spans="1:9" x14ac:dyDescent="0.5">
      <c r="A79" s="6" t="s">
        <v>106</v>
      </c>
      <c r="B79" s="7">
        <v>1</v>
      </c>
      <c r="C79" s="7">
        <v>0</v>
      </c>
      <c r="D79" s="7">
        <v>1</v>
      </c>
      <c r="E79" s="6" t="s">
        <v>23</v>
      </c>
      <c r="F79" s="8">
        <v>-11099410.07</v>
      </c>
      <c r="G79" s="8">
        <v>61589.16</v>
      </c>
      <c r="H79" s="8">
        <v>-104336.53</v>
      </c>
      <c r="I79" s="8">
        <v>-11142157.439999999</v>
      </c>
    </row>
    <row r="80" spans="1:9" x14ac:dyDescent="0.5">
      <c r="A80" s="2" t="s">
        <v>108</v>
      </c>
      <c r="B80" s="3">
        <v>0</v>
      </c>
      <c r="C80" s="3">
        <v>0</v>
      </c>
      <c r="D80" s="3">
        <v>0</v>
      </c>
      <c r="E80" s="2" t="s">
        <v>109</v>
      </c>
      <c r="F80" s="5">
        <v>-8170614.6100000003</v>
      </c>
      <c r="G80" s="5">
        <v>4182.26</v>
      </c>
      <c r="H80" s="5">
        <v>-63593.29</v>
      </c>
      <c r="I80" s="5">
        <v>-8230025.6399999997</v>
      </c>
    </row>
    <row r="81" spans="1:9" ht="23.25" x14ac:dyDescent="0.5">
      <c r="A81" s="6" t="s">
        <v>110</v>
      </c>
      <c r="B81" s="7">
        <v>0</v>
      </c>
      <c r="C81" s="7">
        <v>0</v>
      </c>
      <c r="D81" s="7">
        <v>0</v>
      </c>
      <c r="E81" s="6" t="s">
        <v>103</v>
      </c>
      <c r="F81" s="8">
        <v>-8162852.8799999999</v>
      </c>
      <c r="G81" s="8">
        <v>4182.26</v>
      </c>
      <c r="H81" s="8">
        <v>-63515.66</v>
      </c>
      <c r="I81" s="8">
        <v>-8222186.2800000003</v>
      </c>
    </row>
    <row r="82" spans="1:9" ht="23.25" x14ac:dyDescent="0.5">
      <c r="A82" s="2" t="s">
        <v>111</v>
      </c>
      <c r="B82" s="3">
        <v>0</v>
      </c>
      <c r="C82" s="3">
        <v>0</v>
      </c>
      <c r="D82" s="3">
        <v>0</v>
      </c>
      <c r="E82" s="2" t="s">
        <v>112</v>
      </c>
      <c r="F82" s="5">
        <v>-8162852.8799999999</v>
      </c>
      <c r="G82" s="5">
        <v>4182.26</v>
      </c>
      <c r="H82" s="5">
        <v>-63515.66</v>
      </c>
      <c r="I82" s="5">
        <v>-8222186.2800000003</v>
      </c>
    </row>
    <row r="83" spans="1:9" x14ac:dyDescent="0.5">
      <c r="A83" s="6" t="s">
        <v>111</v>
      </c>
      <c r="B83" s="7">
        <v>1</v>
      </c>
      <c r="C83" s="7">
        <v>0</v>
      </c>
      <c r="D83" s="7">
        <v>1</v>
      </c>
      <c r="E83" s="6" t="s">
        <v>23</v>
      </c>
      <c r="F83" s="8">
        <v>-8162852.8799999999</v>
      </c>
      <c r="G83" s="8">
        <v>4182.26</v>
      </c>
      <c r="H83" s="8">
        <v>-63515.66</v>
      </c>
      <c r="I83" s="8">
        <v>-8222186.2800000003</v>
      </c>
    </row>
    <row r="84" spans="1:9" ht="23.25" x14ac:dyDescent="0.5">
      <c r="A84" s="2" t="s">
        <v>113</v>
      </c>
      <c r="B84" s="3">
        <v>0</v>
      </c>
      <c r="C84" s="3">
        <v>0</v>
      </c>
      <c r="D84" s="3">
        <v>0</v>
      </c>
      <c r="E84" s="2" t="s">
        <v>103</v>
      </c>
      <c r="F84" s="5">
        <v>-7761.73</v>
      </c>
      <c r="G84" s="5">
        <v>0</v>
      </c>
      <c r="H84" s="5">
        <v>-77.63</v>
      </c>
      <c r="I84" s="5">
        <v>-7839.36</v>
      </c>
    </row>
    <row r="85" spans="1:9" ht="23.25" x14ac:dyDescent="0.5">
      <c r="A85" s="6" t="s">
        <v>114</v>
      </c>
      <c r="B85" s="7">
        <v>0</v>
      </c>
      <c r="C85" s="7">
        <v>0</v>
      </c>
      <c r="D85" s="7">
        <v>0</v>
      </c>
      <c r="E85" s="6" t="s">
        <v>107</v>
      </c>
      <c r="F85" s="8">
        <v>-7761.73</v>
      </c>
      <c r="G85" s="8">
        <v>0</v>
      </c>
      <c r="H85" s="8">
        <v>-77.63</v>
      </c>
      <c r="I85" s="8">
        <v>-7839.36</v>
      </c>
    </row>
    <row r="86" spans="1:9" x14ac:dyDescent="0.5">
      <c r="A86" s="2" t="s">
        <v>114</v>
      </c>
      <c r="B86" s="3">
        <v>1</v>
      </c>
      <c r="C86" s="3">
        <v>0</v>
      </c>
      <c r="D86" s="3">
        <v>1</v>
      </c>
      <c r="E86" s="2" t="s">
        <v>23</v>
      </c>
      <c r="F86" s="5">
        <v>-7761.73</v>
      </c>
      <c r="G86" s="5">
        <v>0</v>
      </c>
      <c r="H86" s="5">
        <v>-77.63</v>
      </c>
      <c r="I86" s="5">
        <v>-7839.36</v>
      </c>
    </row>
    <row r="87" spans="1:9" x14ac:dyDescent="0.5">
      <c r="A87" s="6" t="s">
        <v>115</v>
      </c>
      <c r="B87" s="7">
        <v>0</v>
      </c>
      <c r="C87" s="7">
        <v>0</v>
      </c>
      <c r="D87" s="7">
        <v>0</v>
      </c>
      <c r="E87" s="6" t="s">
        <v>116</v>
      </c>
      <c r="F87" s="8">
        <v>-48262184.539999999</v>
      </c>
      <c r="G87" s="8">
        <v>693632.72</v>
      </c>
      <c r="H87" s="8">
        <v>-375530.99</v>
      </c>
      <c r="I87" s="8">
        <v>-47944082.810000002</v>
      </c>
    </row>
    <row r="88" spans="1:9" x14ac:dyDescent="0.5">
      <c r="A88" s="2" t="s">
        <v>117</v>
      </c>
      <c r="B88" s="3">
        <v>0</v>
      </c>
      <c r="C88" s="3">
        <v>0</v>
      </c>
      <c r="D88" s="3">
        <v>0</v>
      </c>
      <c r="E88" s="2" t="s">
        <v>118</v>
      </c>
      <c r="F88" s="5">
        <v>-48262184.539999999</v>
      </c>
      <c r="G88" s="5">
        <v>693632.72</v>
      </c>
      <c r="H88" s="5">
        <v>-375530.99</v>
      </c>
      <c r="I88" s="5">
        <v>-47944082.810000002</v>
      </c>
    </row>
    <row r="89" spans="1:9" x14ac:dyDescent="0.5">
      <c r="A89" s="6" t="s">
        <v>119</v>
      </c>
      <c r="B89" s="7">
        <v>0</v>
      </c>
      <c r="C89" s="7">
        <v>0</v>
      </c>
      <c r="D89" s="7">
        <v>0</v>
      </c>
      <c r="E89" s="6" t="s">
        <v>120</v>
      </c>
      <c r="F89" s="8">
        <v>-48262184.539999999</v>
      </c>
      <c r="G89" s="8">
        <v>693632.72</v>
      </c>
      <c r="H89" s="8">
        <v>-375530.99</v>
      </c>
      <c r="I89" s="8">
        <v>-47944082.810000002</v>
      </c>
    </row>
    <row r="90" spans="1:9" x14ac:dyDescent="0.5">
      <c r="A90" s="2" t="s">
        <v>121</v>
      </c>
      <c r="B90" s="3">
        <v>0</v>
      </c>
      <c r="C90" s="3">
        <v>0</v>
      </c>
      <c r="D90" s="3">
        <v>0</v>
      </c>
      <c r="E90" s="2" t="s">
        <v>122</v>
      </c>
      <c r="F90" s="5">
        <v>-48262184.539999999</v>
      </c>
      <c r="G90" s="5">
        <v>693632.72</v>
      </c>
      <c r="H90" s="5">
        <v>-375530.99</v>
      </c>
      <c r="I90" s="5">
        <v>-47944082.810000002</v>
      </c>
    </row>
    <row r="91" spans="1:9" x14ac:dyDescent="0.5">
      <c r="A91" s="6" t="s">
        <v>121</v>
      </c>
      <c r="B91" s="7">
        <v>1</v>
      </c>
      <c r="C91" s="7">
        <v>0</v>
      </c>
      <c r="D91" s="7">
        <v>1</v>
      </c>
      <c r="E91" s="6" t="s">
        <v>23</v>
      </c>
      <c r="F91" s="8">
        <v>-48262184.539999999</v>
      </c>
      <c r="G91" s="8">
        <v>693632.72</v>
      </c>
      <c r="H91" s="8">
        <v>-375530.99</v>
      </c>
      <c r="I91" s="8">
        <v>-47944082.810000002</v>
      </c>
    </row>
    <row r="92" spans="1:9" x14ac:dyDescent="0.5">
      <c r="A92" s="2" t="s">
        <v>123</v>
      </c>
      <c r="B92" s="3">
        <v>0</v>
      </c>
      <c r="C92" s="3">
        <v>0</v>
      </c>
      <c r="D92" s="3">
        <v>0</v>
      </c>
      <c r="E92" s="2" t="s">
        <v>124</v>
      </c>
      <c r="F92" s="5">
        <v>-135897896.38999999</v>
      </c>
      <c r="G92" s="5">
        <v>8704699.6699999999</v>
      </c>
      <c r="H92" s="5">
        <v>-1550571.73</v>
      </c>
      <c r="I92" s="5">
        <v>-128743768.45</v>
      </c>
    </row>
    <row r="93" spans="1:9" x14ac:dyDescent="0.5">
      <c r="A93" s="6" t="s">
        <v>125</v>
      </c>
      <c r="B93" s="7">
        <v>0</v>
      </c>
      <c r="C93" s="7">
        <v>0</v>
      </c>
      <c r="D93" s="7">
        <v>0</v>
      </c>
      <c r="E93" s="6" t="s">
        <v>126</v>
      </c>
      <c r="F93" s="8">
        <v>-40531887.609999999</v>
      </c>
      <c r="G93" s="8">
        <v>8704699.6699999999</v>
      </c>
      <c r="H93" s="8">
        <v>-718827.51</v>
      </c>
      <c r="I93" s="8">
        <v>-32546015.449999999</v>
      </c>
    </row>
    <row r="94" spans="1:9" x14ac:dyDescent="0.5">
      <c r="A94" s="2" t="s">
        <v>127</v>
      </c>
      <c r="B94" s="3">
        <v>0</v>
      </c>
      <c r="C94" s="3">
        <v>0</v>
      </c>
      <c r="D94" s="3">
        <v>0</v>
      </c>
      <c r="E94" s="2" t="s">
        <v>128</v>
      </c>
      <c r="F94" s="5">
        <v>-23027451.82</v>
      </c>
      <c r="G94" s="5">
        <v>8704699.6699999999</v>
      </c>
      <c r="H94" s="5">
        <v>-582624.43000000005</v>
      </c>
      <c r="I94" s="5">
        <v>-14905376.58</v>
      </c>
    </row>
    <row r="95" spans="1:9" x14ac:dyDescent="0.5">
      <c r="A95" s="6" t="s">
        <v>127</v>
      </c>
      <c r="B95" s="7">
        <v>1</v>
      </c>
      <c r="C95" s="7">
        <v>0</v>
      </c>
      <c r="D95" s="7">
        <v>16</v>
      </c>
      <c r="E95" s="6" t="s">
        <v>24</v>
      </c>
      <c r="F95" s="8">
        <v>-23027451.82</v>
      </c>
      <c r="G95" s="8">
        <v>8704699.6699999999</v>
      </c>
      <c r="H95" s="8">
        <v>-582624.43000000005</v>
      </c>
      <c r="I95" s="8">
        <v>-14905376.58</v>
      </c>
    </row>
    <row r="96" spans="1:9" x14ac:dyDescent="0.5">
      <c r="A96" s="2" t="s">
        <v>129</v>
      </c>
      <c r="B96" s="3">
        <v>0</v>
      </c>
      <c r="C96" s="3">
        <v>0</v>
      </c>
      <c r="D96" s="3">
        <v>0</v>
      </c>
      <c r="E96" s="2" t="s">
        <v>130</v>
      </c>
      <c r="F96" s="5">
        <v>-17504435.789999999</v>
      </c>
      <c r="G96" s="5">
        <v>0</v>
      </c>
      <c r="H96" s="5">
        <v>-136203.07999999999</v>
      </c>
      <c r="I96" s="5">
        <v>-17640638.870000001</v>
      </c>
    </row>
    <row r="97" spans="1:9" x14ac:dyDescent="0.5">
      <c r="A97" s="6" t="s">
        <v>129</v>
      </c>
      <c r="B97" s="7">
        <v>1</v>
      </c>
      <c r="C97" s="7">
        <v>0</v>
      </c>
      <c r="D97" s="7">
        <v>1</v>
      </c>
      <c r="E97" s="6" t="s">
        <v>23</v>
      </c>
      <c r="F97" s="8">
        <v>-17504435.789999999</v>
      </c>
      <c r="G97" s="8">
        <v>0</v>
      </c>
      <c r="H97" s="8">
        <v>-136203.07999999999</v>
      </c>
      <c r="I97" s="8">
        <v>-17640638.870000001</v>
      </c>
    </row>
    <row r="98" spans="1:9" x14ac:dyDescent="0.5">
      <c r="A98" s="2" t="s">
        <v>131</v>
      </c>
      <c r="B98" s="3">
        <v>0</v>
      </c>
      <c r="C98" s="3">
        <v>0</v>
      </c>
      <c r="D98" s="3">
        <v>0</v>
      </c>
      <c r="E98" s="2" t="s">
        <v>132</v>
      </c>
      <c r="F98" s="5">
        <v>-95366008.780000001</v>
      </c>
      <c r="G98" s="5">
        <v>0</v>
      </c>
      <c r="H98" s="5">
        <v>-831744.22</v>
      </c>
      <c r="I98" s="5">
        <v>-96197753</v>
      </c>
    </row>
    <row r="99" spans="1:9" x14ac:dyDescent="0.5">
      <c r="A99" s="6" t="s">
        <v>133</v>
      </c>
      <c r="B99" s="7">
        <v>0</v>
      </c>
      <c r="C99" s="7">
        <v>0</v>
      </c>
      <c r="D99" s="7">
        <v>0</v>
      </c>
      <c r="E99" s="6" t="s">
        <v>134</v>
      </c>
      <c r="F99" s="8">
        <v>-95366008.780000001</v>
      </c>
      <c r="G99" s="8">
        <v>0</v>
      </c>
      <c r="H99" s="8">
        <v>-831744.22</v>
      </c>
      <c r="I99" s="8">
        <v>-96197753</v>
      </c>
    </row>
    <row r="100" spans="1:9" x14ac:dyDescent="0.5">
      <c r="A100" s="2" t="s">
        <v>133</v>
      </c>
      <c r="B100" s="3">
        <v>1</v>
      </c>
      <c r="C100" s="3">
        <v>0</v>
      </c>
      <c r="D100" s="3">
        <v>1</v>
      </c>
      <c r="E100" s="2" t="s">
        <v>23</v>
      </c>
      <c r="F100" s="5">
        <v>-95366008.780000001</v>
      </c>
      <c r="G100" s="5">
        <v>0</v>
      </c>
      <c r="H100" s="5">
        <v>-831744.22</v>
      </c>
      <c r="I100" s="5">
        <v>-96197753</v>
      </c>
    </row>
    <row r="101" spans="1:9" x14ac:dyDescent="0.5">
      <c r="A101" s="6" t="s">
        <v>135</v>
      </c>
      <c r="B101" s="7">
        <v>0</v>
      </c>
      <c r="C101" s="7">
        <v>0</v>
      </c>
      <c r="D101" s="7">
        <v>0</v>
      </c>
      <c r="E101" s="6" t="s">
        <v>34</v>
      </c>
      <c r="F101" s="8">
        <v>0</v>
      </c>
      <c r="G101" s="8">
        <v>15155684.09</v>
      </c>
      <c r="H101" s="8">
        <v>-15155684.09</v>
      </c>
      <c r="I101" s="8">
        <v>0</v>
      </c>
    </row>
    <row r="102" spans="1:9" x14ac:dyDescent="0.5">
      <c r="A102" s="2" t="s">
        <v>136</v>
      </c>
      <c r="B102" s="3">
        <v>0</v>
      </c>
      <c r="C102" s="3">
        <v>0</v>
      </c>
      <c r="D102" s="3">
        <v>0</v>
      </c>
      <c r="E102" s="2" t="s">
        <v>137</v>
      </c>
      <c r="F102" s="5">
        <v>-40790.400000000001</v>
      </c>
      <c r="G102" s="5">
        <v>0</v>
      </c>
      <c r="H102" s="5">
        <v>-7384.74</v>
      </c>
      <c r="I102" s="5">
        <v>-48175.14</v>
      </c>
    </row>
    <row r="103" spans="1:9" x14ac:dyDescent="0.5">
      <c r="A103" s="6" t="s">
        <v>138</v>
      </c>
      <c r="B103" s="7">
        <v>0</v>
      </c>
      <c r="C103" s="7">
        <v>0</v>
      </c>
      <c r="D103" s="7">
        <v>0</v>
      </c>
      <c r="E103" s="6" t="s">
        <v>139</v>
      </c>
      <c r="F103" s="8">
        <v>-40790.400000000001</v>
      </c>
      <c r="G103" s="8">
        <v>0</v>
      </c>
      <c r="H103" s="8">
        <v>-7384.74</v>
      </c>
      <c r="I103" s="8">
        <v>-48175.14</v>
      </c>
    </row>
    <row r="104" spans="1:9" x14ac:dyDescent="0.5">
      <c r="A104" s="2" t="s">
        <v>140</v>
      </c>
      <c r="B104" s="3">
        <v>0</v>
      </c>
      <c r="C104" s="3">
        <v>0</v>
      </c>
      <c r="D104" s="3">
        <v>0</v>
      </c>
      <c r="E104" s="2" t="s">
        <v>40</v>
      </c>
      <c r="F104" s="5">
        <v>-40790.400000000001</v>
      </c>
      <c r="G104" s="5">
        <v>0</v>
      </c>
      <c r="H104" s="5">
        <v>-7384.74</v>
      </c>
      <c r="I104" s="5">
        <v>-48175.14</v>
      </c>
    </row>
    <row r="105" spans="1:9" x14ac:dyDescent="0.5">
      <c r="A105" s="6" t="s">
        <v>141</v>
      </c>
      <c r="B105" s="7">
        <v>0</v>
      </c>
      <c r="C105" s="7">
        <v>0</v>
      </c>
      <c r="D105" s="7">
        <v>0</v>
      </c>
      <c r="E105" s="6" t="s">
        <v>142</v>
      </c>
      <c r="F105" s="8">
        <v>-40790.400000000001</v>
      </c>
      <c r="G105" s="8">
        <v>0</v>
      </c>
      <c r="H105" s="8">
        <v>-7384.74</v>
      </c>
      <c r="I105" s="8">
        <v>-48175.14</v>
      </c>
    </row>
    <row r="106" spans="1:9" x14ac:dyDescent="0.5">
      <c r="A106" s="2" t="s">
        <v>143</v>
      </c>
      <c r="B106" s="3">
        <v>0</v>
      </c>
      <c r="C106" s="3">
        <v>0</v>
      </c>
      <c r="D106" s="3">
        <v>0</v>
      </c>
      <c r="E106" s="2" t="s">
        <v>144</v>
      </c>
      <c r="F106" s="5">
        <v>-40790.400000000001</v>
      </c>
      <c r="G106" s="5">
        <v>0</v>
      </c>
      <c r="H106" s="5">
        <v>-7384.74</v>
      </c>
      <c r="I106" s="5">
        <v>-48175.14</v>
      </c>
    </row>
    <row r="107" spans="1:9" x14ac:dyDescent="0.5">
      <c r="A107" s="6" t="s">
        <v>143</v>
      </c>
      <c r="B107" s="7">
        <v>1</v>
      </c>
      <c r="C107" s="7">
        <v>0</v>
      </c>
      <c r="D107" s="7">
        <v>1</v>
      </c>
      <c r="E107" s="6" t="s">
        <v>23</v>
      </c>
      <c r="F107" s="8">
        <v>-40790.400000000001</v>
      </c>
      <c r="G107" s="8">
        <v>0</v>
      </c>
      <c r="H107" s="8">
        <v>-7384.74</v>
      </c>
      <c r="I107" s="8">
        <v>-48175.14</v>
      </c>
    </row>
    <row r="108" spans="1:9" x14ac:dyDescent="0.5">
      <c r="A108" s="2" t="s">
        <v>145</v>
      </c>
      <c r="B108" s="3">
        <v>0</v>
      </c>
      <c r="C108" s="3">
        <v>0</v>
      </c>
      <c r="D108" s="3">
        <v>0</v>
      </c>
      <c r="E108" s="2" t="s">
        <v>146</v>
      </c>
      <c r="F108" s="5">
        <v>12380410.869999999</v>
      </c>
      <c r="G108" s="5">
        <v>10955832.050000001</v>
      </c>
      <c r="H108" s="5">
        <v>0</v>
      </c>
      <c r="I108" s="5">
        <v>23336242.920000002</v>
      </c>
    </row>
    <row r="109" spans="1:9" x14ac:dyDescent="0.5">
      <c r="A109" s="6" t="s">
        <v>147</v>
      </c>
      <c r="B109" s="7">
        <v>0</v>
      </c>
      <c r="C109" s="7">
        <v>0</v>
      </c>
      <c r="D109" s="7">
        <v>0</v>
      </c>
      <c r="E109" s="6" t="s">
        <v>148</v>
      </c>
      <c r="F109" s="8">
        <v>12355771.76</v>
      </c>
      <c r="G109" s="8">
        <v>2251132.38</v>
      </c>
      <c r="H109" s="8">
        <v>0</v>
      </c>
      <c r="I109" s="8">
        <v>14606904.140000001</v>
      </c>
    </row>
    <row r="110" spans="1:9" x14ac:dyDescent="0.5">
      <c r="A110" s="2" t="s">
        <v>149</v>
      </c>
      <c r="B110" s="3">
        <v>0</v>
      </c>
      <c r="C110" s="3">
        <v>0</v>
      </c>
      <c r="D110" s="3">
        <v>0</v>
      </c>
      <c r="E110" s="2" t="s">
        <v>150</v>
      </c>
      <c r="F110" s="5">
        <v>12015577.359999999</v>
      </c>
      <c r="G110" s="5">
        <v>2189543.2200000002</v>
      </c>
      <c r="H110" s="5">
        <v>0</v>
      </c>
      <c r="I110" s="5">
        <v>14205120.58</v>
      </c>
    </row>
    <row r="111" spans="1:9" x14ac:dyDescent="0.5">
      <c r="A111" s="6" t="s">
        <v>149</v>
      </c>
      <c r="B111" s="7">
        <v>1</v>
      </c>
      <c r="C111" s="7">
        <v>0</v>
      </c>
      <c r="D111" s="7">
        <v>1</v>
      </c>
      <c r="E111" s="6" t="s">
        <v>23</v>
      </c>
      <c r="F111" s="8">
        <v>12015577.359999999</v>
      </c>
      <c r="G111" s="8">
        <v>2189543.2200000002</v>
      </c>
      <c r="H111" s="8">
        <v>0</v>
      </c>
      <c r="I111" s="8">
        <v>14205120.58</v>
      </c>
    </row>
    <row r="112" spans="1:9" x14ac:dyDescent="0.5">
      <c r="A112" s="2" t="s">
        <v>151</v>
      </c>
      <c r="B112" s="3">
        <v>0</v>
      </c>
      <c r="C112" s="3">
        <v>0</v>
      </c>
      <c r="D112" s="3">
        <v>0</v>
      </c>
      <c r="E112" s="2" t="s">
        <v>152</v>
      </c>
      <c r="F112" s="5">
        <v>340194.4</v>
      </c>
      <c r="G112" s="5">
        <v>61589.16</v>
      </c>
      <c r="H112" s="5">
        <v>0</v>
      </c>
      <c r="I112" s="5">
        <v>401783.56</v>
      </c>
    </row>
    <row r="113" spans="1:9" x14ac:dyDescent="0.5">
      <c r="A113" s="6" t="s">
        <v>151</v>
      </c>
      <c r="B113" s="7">
        <v>1</v>
      </c>
      <c r="C113" s="7">
        <v>0</v>
      </c>
      <c r="D113" s="7">
        <v>1</v>
      </c>
      <c r="E113" s="6" t="s">
        <v>23</v>
      </c>
      <c r="F113" s="8">
        <v>340194.4</v>
      </c>
      <c r="G113" s="8">
        <v>61589.16</v>
      </c>
      <c r="H113" s="8">
        <v>0</v>
      </c>
      <c r="I113" s="8">
        <v>401783.56</v>
      </c>
    </row>
    <row r="114" spans="1:9" x14ac:dyDescent="0.5">
      <c r="A114" s="2" t="s">
        <v>153</v>
      </c>
      <c r="B114" s="3">
        <v>0</v>
      </c>
      <c r="C114" s="3">
        <v>0</v>
      </c>
      <c r="D114" s="3">
        <v>0</v>
      </c>
      <c r="E114" s="2" t="s">
        <v>154</v>
      </c>
      <c r="F114" s="5">
        <v>24639.11</v>
      </c>
      <c r="G114" s="5">
        <v>0</v>
      </c>
      <c r="H114" s="5">
        <v>0</v>
      </c>
      <c r="I114" s="5">
        <v>24639.11</v>
      </c>
    </row>
    <row r="115" spans="1:9" x14ac:dyDescent="0.5">
      <c r="A115" s="6" t="s">
        <v>155</v>
      </c>
      <c r="B115" s="7">
        <v>0</v>
      </c>
      <c r="C115" s="7">
        <v>0</v>
      </c>
      <c r="D115" s="7">
        <v>0</v>
      </c>
      <c r="E115" s="6" t="s">
        <v>156</v>
      </c>
      <c r="F115" s="8">
        <v>24639.11</v>
      </c>
      <c r="G115" s="8">
        <v>0</v>
      </c>
      <c r="H115" s="8">
        <v>0</v>
      </c>
      <c r="I115" s="8">
        <v>24639.11</v>
      </c>
    </row>
    <row r="116" spans="1:9" x14ac:dyDescent="0.5">
      <c r="A116" s="2" t="s">
        <v>155</v>
      </c>
      <c r="B116" s="3">
        <v>1</v>
      </c>
      <c r="C116" s="3">
        <v>0</v>
      </c>
      <c r="D116" s="3">
        <v>1</v>
      </c>
      <c r="E116" s="2" t="s">
        <v>23</v>
      </c>
      <c r="F116" s="5">
        <v>24639.11</v>
      </c>
      <c r="G116" s="5">
        <v>0</v>
      </c>
      <c r="H116" s="5">
        <v>0</v>
      </c>
      <c r="I116" s="5">
        <v>24639.11</v>
      </c>
    </row>
    <row r="117" spans="1:9" x14ac:dyDescent="0.5">
      <c r="A117" s="6" t="s">
        <v>157</v>
      </c>
      <c r="B117" s="7">
        <v>0</v>
      </c>
      <c r="C117" s="7">
        <v>0</v>
      </c>
      <c r="D117" s="7">
        <v>0</v>
      </c>
      <c r="E117" s="6" t="s">
        <v>158</v>
      </c>
      <c r="F117" s="8">
        <v>0</v>
      </c>
      <c r="G117" s="8">
        <v>8704699.6699999999</v>
      </c>
      <c r="H117" s="8">
        <v>0</v>
      </c>
      <c r="I117" s="8">
        <v>8704699.6699999999</v>
      </c>
    </row>
    <row r="118" spans="1:9" x14ac:dyDescent="0.5">
      <c r="A118" s="2" t="s">
        <v>159</v>
      </c>
      <c r="B118" s="3">
        <v>0</v>
      </c>
      <c r="C118" s="3">
        <v>0</v>
      </c>
      <c r="D118" s="3">
        <v>0</v>
      </c>
      <c r="E118" s="2" t="s">
        <v>160</v>
      </c>
      <c r="F118" s="5">
        <v>0</v>
      </c>
      <c r="G118" s="5">
        <v>8704699.6699999999</v>
      </c>
      <c r="H118" s="5">
        <v>0</v>
      </c>
      <c r="I118" s="5">
        <v>8704699.6699999999</v>
      </c>
    </row>
    <row r="119" spans="1:9" x14ac:dyDescent="0.5">
      <c r="A119" s="6" t="s">
        <v>159</v>
      </c>
      <c r="B119" s="7">
        <v>1</v>
      </c>
      <c r="C119" s="7">
        <v>0</v>
      </c>
      <c r="D119" s="7">
        <v>16</v>
      </c>
      <c r="E119" s="6" t="s">
        <v>24</v>
      </c>
      <c r="F119" s="8">
        <v>0</v>
      </c>
      <c r="G119" s="8">
        <v>8704699.6699999999</v>
      </c>
      <c r="H119" s="8">
        <v>0</v>
      </c>
      <c r="I119" s="8">
        <v>8704699.6699999999</v>
      </c>
    </row>
    <row r="120" spans="1:9" x14ac:dyDescent="0.5">
      <c r="A120" s="2" t="s">
        <v>161</v>
      </c>
      <c r="B120" s="3">
        <v>0</v>
      </c>
      <c r="C120" s="3">
        <v>0</v>
      </c>
      <c r="D120" s="3">
        <v>0</v>
      </c>
      <c r="E120" s="2" t="s">
        <v>162</v>
      </c>
      <c r="F120" s="5">
        <v>225006.97</v>
      </c>
      <c r="G120" s="5">
        <v>0</v>
      </c>
      <c r="H120" s="5">
        <v>0</v>
      </c>
      <c r="I120" s="5">
        <v>225006.97</v>
      </c>
    </row>
    <row r="121" spans="1:9" x14ac:dyDescent="0.5">
      <c r="A121" s="6" t="s">
        <v>161</v>
      </c>
      <c r="B121" s="7">
        <v>1</v>
      </c>
      <c r="C121" s="7">
        <v>0</v>
      </c>
      <c r="D121" s="7">
        <v>1</v>
      </c>
      <c r="E121" s="6" t="s">
        <v>23</v>
      </c>
      <c r="F121" s="8">
        <v>225006.97</v>
      </c>
      <c r="G121" s="8">
        <v>0</v>
      </c>
      <c r="H121" s="8">
        <v>0</v>
      </c>
      <c r="I121" s="8">
        <v>225006.97</v>
      </c>
    </row>
    <row r="122" spans="1:9" x14ac:dyDescent="0.5">
      <c r="A122" s="2" t="s">
        <v>163</v>
      </c>
      <c r="B122" s="3">
        <v>0</v>
      </c>
      <c r="C122" s="3">
        <v>0</v>
      </c>
      <c r="D122" s="3">
        <v>0</v>
      </c>
      <c r="E122" s="2" t="s">
        <v>164</v>
      </c>
      <c r="F122" s="5">
        <v>-16067017.73</v>
      </c>
      <c r="G122" s="5">
        <v>0</v>
      </c>
      <c r="H122" s="5">
        <v>-3494652.32</v>
      </c>
      <c r="I122" s="5">
        <v>-19561670.050000001</v>
      </c>
    </row>
    <row r="123" spans="1:9" x14ac:dyDescent="0.5">
      <c r="A123" s="6" t="s">
        <v>165</v>
      </c>
      <c r="B123" s="7">
        <v>0</v>
      </c>
      <c r="C123" s="7">
        <v>0</v>
      </c>
      <c r="D123" s="7">
        <v>0</v>
      </c>
      <c r="E123" s="6" t="s">
        <v>166</v>
      </c>
      <c r="F123" s="8">
        <v>-21928770.800000001</v>
      </c>
      <c r="G123" s="8">
        <v>0</v>
      </c>
      <c r="H123" s="8">
        <v>-3494652.32</v>
      </c>
      <c r="I123" s="8">
        <v>-25423423.120000001</v>
      </c>
    </row>
    <row r="124" spans="1:9" x14ac:dyDescent="0.5">
      <c r="A124" s="2" t="s">
        <v>165</v>
      </c>
      <c r="B124" s="3">
        <v>1</v>
      </c>
      <c r="C124" s="3">
        <v>0</v>
      </c>
      <c r="D124" s="3">
        <v>1</v>
      </c>
      <c r="E124" s="2" t="s">
        <v>23</v>
      </c>
      <c r="F124" s="5">
        <v>-20309086.440000001</v>
      </c>
      <c r="G124" s="5">
        <v>0</v>
      </c>
      <c r="H124" s="5">
        <v>-2912027.89</v>
      </c>
      <c r="I124" s="5">
        <v>-23221114.329999998</v>
      </c>
    </row>
    <row r="125" spans="1:9" x14ac:dyDescent="0.5">
      <c r="A125" s="6" t="s">
        <v>165</v>
      </c>
      <c r="B125" s="7">
        <v>1</v>
      </c>
      <c r="C125" s="7">
        <v>0</v>
      </c>
      <c r="D125" s="7">
        <v>16</v>
      </c>
      <c r="E125" s="6" t="s">
        <v>24</v>
      </c>
      <c r="F125" s="8">
        <v>-1619684.36</v>
      </c>
      <c r="G125" s="8">
        <v>0</v>
      </c>
      <c r="H125" s="8">
        <v>-582624.43000000005</v>
      </c>
      <c r="I125" s="8">
        <v>-2202308.79</v>
      </c>
    </row>
    <row r="126" spans="1:9" x14ac:dyDescent="0.5">
      <c r="A126" s="2" t="s">
        <v>167</v>
      </c>
      <c r="B126" s="3">
        <v>0</v>
      </c>
      <c r="C126" s="3">
        <v>0</v>
      </c>
      <c r="D126" s="3">
        <v>0</v>
      </c>
      <c r="E126" s="2" t="s">
        <v>168</v>
      </c>
      <c r="F126" s="5">
        <v>5861753.0700000003</v>
      </c>
      <c r="G126" s="5">
        <v>0</v>
      </c>
      <c r="H126" s="5">
        <v>0</v>
      </c>
      <c r="I126" s="5">
        <v>5861753.0700000003</v>
      </c>
    </row>
    <row r="127" spans="1:9" x14ac:dyDescent="0.5">
      <c r="A127" s="6" t="s">
        <v>167</v>
      </c>
      <c r="B127" s="7">
        <v>1</v>
      </c>
      <c r="C127" s="7">
        <v>0</v>
      </c>
      <c r="D127" s="7">
        <v>16</v>
      </c>
      <c r="E127" s="6" t="s">
        <v>24</v>
      </c>
      <c r="F127" s="8">
        <v>5861753.0700000003</v>
      </c>
      <c r="G127" s="8">
        <v>0</v>
      </c>
      <c r="H127" s="8">
        <v>0</v>
      </c>
      <c r="I127" s="8">
        <v>5861753.0700000003</v>
      </c>
    </row>
    <row r="128" spans="1:9" x14ac:dyDescent="0.5">
      <c r="A128" s="2" t="s">
        <v>169</v>
      </c>
      <c r="B128" s="3">
        <v>0</v>
      </c>
      <c r="C128" s="3">
        <v>0</v>
      </c>
      <c r="D128" s="3">
        <v>0</v>
      </c>
      <c r="E128" s="2" t="s">
        <v>170</v>
      </c>
      <c r="F128" s="5">
        <v>18321877.850000001</v>
      </c>
      <c r="G128" s="5">
        <v>3105493.54</v>
      </c>
      <c r="H128" s="5">
        <v>-2255314.64</v>
      </c>
      <c r="I128" s="5">
        <v>19172056.75</v>
      </c>
    </row>
    <row r="129" spans="1:9" x14ac:dyDescent="0.5">
      <c r="A129" s="6" t="s">
        <v>169</v>
      </c>
      <c r="B129" s="7">
        <v>1</v>
      </c>
      <c r="C129" s="7">
        <v>0</v>
      </c>
      <c r="D129" s="7">
        <v>1</v>
      </c>
      <c r="E129" s="6" t="s">
        <v>23</v>
      </c>
      <c r="F129" s="8">
        <v>18321877.850000001</v>
      </c>
      <c r="G129" s="8">
        <v>3105493.54</v>
      </c>
      <c r="H129" s="8">
        <v>-2255314.64</v>
      </c>
      <c r="I129" s="8">
        <v>19172056.75</v>
      </c>
    </row>
    <row r="130" spans="1:9" x14ac:dyDescent="0.5">
      <c r="A130" s="2" t="s">
        <v>171</v>
      </c>
      <c r="B130" s="3">
        <v>0</v>
      </c>
      <c r="C130" s="3">
        <v>0</v>
      </c>
      <c r="D130" s="3">
        <v>0</v>
      </c>
      <c r="E130" s="2" t="s">
        <v>172</v>
      </c>
      <c r="F130" s="5">
        <v>-3318655.06</v>
      </c>
      <c r="G130" s="5">
        <v>718827.51</v>
      </c>
      <c r="H130" s="5">
        <v>-8704699.6699999999</v>
      </c>
      <c r="I130" s="5">
        <v>-11304527.220000001</v>
      </c>
    </row>
    <row r="131" spans="1:9" x14ac:dyDescent="0.5">
      <c r="A131" s="6" t="s">
        <v>173</v>
      </c>
      <c r="B131" s="7">
        <v>0</v>
      </c>
      <c r="C131" s="7">
        <v>0</v>
      </c>
      <c r="D131" s="7">
        <v>0</v>
      </c>
      <c r="E131" s="6" t="s">
        <v>174</v>
      </c>
      <c r="F131" s="8">
        <v>2543098.0099999998</v>
      </c>
      <c r="G131" s="8">
        <v>718827.51</v>
      </c>
      <c r="H131" s="8">
        <v>0</v>
      </c>
      <c r="I131" s="8">
        <v>3261925.52</v>
      </c>
    </row>
    <row r="132" spans="1:9" x14ac:dyDescent="0.5">
      <c r="A132" s="2" t="s">
        <v>173</v>
      </c>
      <c r="B132" s="3">
        <v>1</v>
      </c>
      <c r="C132" s="3">
        <v>0</v>
      </c>
      <c r="D132" s="3">
        <v>1</v>
      </c>
      <c r="E132" s="2" t="s">
        <v>23</v>
      </c>
      <c r="F132" s="5">
        <v>923413.65</v>
      </c>
      <c r="G132" s="5">
        <v>136203.07999999999</v>
      </c>
      <c r="H132" s="5">
        <v>0</v>
      </c>
      <c r="I132" s="5">
        <v>1059616.73</v>
      </c>
    </row>
    <row r="133" spans="1:9" x14ac:dyDescent="0.5">
      <c r="A133" s="6" t="s">
        <v>173</v>
      </c>
      <c r="B133" s="7">
        <v>1</v>
      </c>
      <c r="C133" s="7">
        <v>0</v>
      </c>
      <c r="D133" s="7">
        <v>16</v>
      </c>
      <c r="E133" s="6" t="s">
        <v>24</v>
      </c>
      <c r="F133" s="8">
        <v>1619684.36</v>
      </c>
      <c r="G133" s="8">
        <v>582624.43000000005</v>
      </c>
      <c r="H133" s="8">
        <v>0</v>
      </c>
      <c r="I133" s="8">
        <v>2202308.79</v>
      </c>
    </row>
    <row r="134" spans="1:9" x14ac:dyDescent="0.5">
      <c r="A134" s="2" t="s">
        <v>175</v>
      </c>
      <c r="B134" s="3">
        <v>0</v>
      </c>
      <c r="C134" s="3">
        <v>0</v>
      </c>
      <c r="D134" s="3">
        <v>0</v>
      </c>
      <c r="E134" s="2" t="s">
        <v>176</v>
      </c>
      <c r="F134" s="5">
        <v>-5861753.0700000003</v>
      </c>
      <c r="G134" s="5">
        <v>0</v>
      </c>
      <c r="H134" s="5">
        <v>-8704699.6699999999</v>
      </c>
      <c r="I134" s="5">
        <v>-14566452.74</v>
      </c>
    </row>
    <row r="135" spans="1:9" ht="23.25" x14ac:dyDescent="0.5">
      <c r="A135" s="6" t="s">
        <v>177</v>
      </c>
      <c r="B135" s="7">
        <v>0</v>
      </c>
      <c r="C135" s="7">
        <v>0</v>
      </c>
      <c r="D135" s="7">
        <v>0</v>
      </c>
      <c r="E135" s="6" t="s">
        <v>178</v>
      </c>
      <c r="F135" s="8">
        <v>-5861753.0700000003</v>
      </c>
      <c r="G135" s="8">
        <v>0</v>
      </c>
      <c r="H135" s="8">
        <v>-8704699.6699999999</v>
      </c>
      <c r="I135" s="8">
        <v>-14566452.74</v>
      </c>
    </row>
    <row r="136" spans="1:9" x14ac:dyDescent="0.5">
      <c r="A136" s="2" t="s">
        <v>177</v>
      </c>
      <c r="B136" s="3">
        <v>1</v>
      </c>
      <c r="C136" s="3">
        <v>0</v>
      </c>
      <c r="D136" s="3">
        <v>16</v>
      </c>
      <c r="E136" s="2" t="s">
        <v>24</v>
      </c>
      <c r="F136" s="5">
        <v>-5861753.0700000003</v>
      </c>
      <c r="G136" s="5">
        <v>0</v>
      </c>
      <c r="H136" s="5">
        <v>-8704699.6699999999</v>
      </c>
      <c r="I136" s="5">
        <v>-14566452.74</v>
      </c>
    </row>
    <row r="137" spans="1:9" x14ac:dyDescent="0.5">
      <c r="A137" s="6" t="s">
        <v>179</v>
      </c>
      <c r="B137" s="7">
        <v>0</v>
      </c>
      <c r="C137" s="7">
        <v>0</v>
      </c>
      <c r="D137" s="7">
        <v>0</v>
      </c>
      <c r="E137" s="6" t="s">
        <v>180</v>
      </c>
      <c r="F137" s="8">
        <v>-11500832.5</v>
      </c>
      <c r="G137" s="8">
        <v>375530.99</v>
      </c>
      <c r="H137" s="8">
        <v>-693632.72</v>
      </c>
      <c r="I137" s="8">
        <v>-11818934.23</v>
      </c>
    </row>
    <row r="138" spans="1:9" x14ac:dyDescent="0.5">
      <c r="A138" s="2" t="s">
        <v>179</v>
      </c>
      <c r="B138" s="3">
        <v>1</v>
      </c>
      <c r="C138" s="3">
        <v>0</v>
      </c>
      <c r="D138" s="3">
        <v>1</v>
      </c>
      <c r="E138" s="2" t="s">
        <v>23</v>
      </c>
      <c r="F138" s="5">
        <v>-11500832.5</v>
      </c>
      <c r="G138" s="5">
        <v>375530.99</v>
      </c>
      <c r="H138" s="5">
        <v>-693632.72</v>
      </c>
      <c r="I138" s="5">
        <v>-11818934.23</v>
      </c>
    </row>
    <row r="139" spans="1:9" x14ac:dyDescent="0.5">
      <c r="A139" s="6" t="s">
        <v>181</v>
      </c>
      <c r="B139" s="7">
        <v>0</v>
      </c>
      <c r="C139" s="7">
        <v>0</v>
      </c>
      <c r="D139" s="7">
        <v>0</v>
      </c>
      <c r="E139" s="6" t="s">
        <v>164</v>
      </c>
      <c r="F139" s="8">
        <v>0</v>
      </c>
      <c r="G139" s="8">
        <v>7186142.0199999996</v>
      </c>
      <c r="H139" s="8">
        <v>-7186142.0199999996</v>
      </c>
      <c r="I139" s="8">
        <v>0</v>
      </c>
    </row>
    <row r="140" spans="1:9" x14ac:dyDescent="0.5">
      <c r="A140" s="2" t="s">
        <v>182</v>
      </c>
      <c r="B140" s="3">
        <v>0</v>
      </c>
      <c r="C140" s="3">
        <v>0</v>
      </c>
      <c r="D140" s="3">
        <v>0</v>
      </c>
      <c r="E140" s="2" t="s">
        <v>183</v>
      </c>
      <c r="F140" s="5">
        <v>-43366279.789999999</v>
      </c>
      <c r="G140" s="5">
        <v>0</v>
      </c>
      <c r="H140" s="5">
        <v>-7186142.0199999996</v>
      </c>
      <c r="I140" s="5">
        <v>-50552421.810000002</v>
      </c>
    </row>
    <row r="141" spans="1:9" x14ac:dyDescent="0.5">
      <c r="A141" s="6" t="s">
        <v>184</v>
      </c>
      <c r="B141" s="7">
        <v>0</v>
      </c>
      <c r="C141" s="7">
        <v>0</v>
      </c>
      <c r="D141" s="7">
        <v>0</v>
      </c>
      <c r="E141" s="6" t="s">
        <v>56</v>
      </c>
      <c r="F141" s="8">
        <v>-42517897.579999998</v>
      </c>
      <c r="G141" s="8">
        <v>0</v>
      </c>
      <c r="H141" s="8">
        <v>-7027199.46</v>
      </c>
      <c r="I141" s="8">
        <v>-49545097.039999999</v>
      </c>
    </row>
    <row r="142" spans="1:9" x14ac:dyDescent="0.5">
      <c r="A142" s="2" t="s">
        <v>185</v>
      </c>
      <c r="B142" s="3">
        <v>0</v>
      </c>
      <c r="C142" s="3">
        <v>0</v>
      </c>
      <c r="D142" s="3">
        <v>0</v>
      </c>
      <c r="E142" s="2" t="s">
        <v>58</v>
      </c>
      <c r="F142" s="5">
        <v>-19628887.68</v>
      </c>
      <c r="G142" s="5">
        <v>0</v>
      </c>
      <c r="H142" s="5">
        <v>-1385938.52</v>
      </c>
      <c r="I142" s="5">
        <v>-21014826.199999999</v>
      </c>
    </row>
    <row r="143" spans="1:9" x14ac:dyDescent="0.5">
      <c r="A143" s="6" t="s">
        <v>185</v>
      </c>
      <c r="B143" s="7">
        <v>1</v>
      </c>
      <c r="C143" s="7">
        <v>0</v>
      </c>
      <c r="D143" s="7">
        <v>1</v>
      </c>
      <c r="E143" s="6" t="s">
        <v>23</v>
      </c>
      <c r="F143" s="8">
        <v>-19628887.68</v>
      </c>
      <c r="G143" s="8">
        <v>0</v>
      </c>
      <c r="H143" s="8">
        <v>-1385938.52</v>
      </c>
      <c r="I143" s="8">
        <v>-21014826.199999999</v>
      </c>
    </row>
    <row r="144" spans="1:9" x14ac:dyDescent="0.5">
      <c r="A144" s="2" t="s">
        <v>186</v>
      </c>
      <c r="B144" s="3">
        <v>0</v>
      </c>
      <c r="C144" s="3">
        <v>0</v>
      </c>
      <c r="D144" s="3">
        <v>0</v>
      </c>
      <c r="E144" s="2" t="s">
        <v>60</v>
      </c>
      <c r="F144" s="5">
        <v>-22889009.899999999</v>
      </c>
      <c r="G144" s="5">
        <v>0</v>
      </c>
      <c r="H144" s="5">
        <v>-5641260.9400000004</v>
      </c>
      <c r="I144" s="5">
        <v>-28530270.84</v>
      </c>
    </row>
    <row r="145" spans="1:9" x14ac:dyDescent="0.5">
      <c r="A145" s="6" t="s">
        <v>186</v>
      </c>
      <c r="B145" s="7">
        <v>1</v>
      </c>
      <c r="C145" s="7">
        <v>0</v>
      </c>
      <c r="D145" s="7">
        <v>1</v>
      </c>
      <c r="E145" s="6" t="s">
        <v>23</v>
      </c>
      <c r="F145" s="8">
        <v>-14169743.789999999</v>
      </c>
      <c r="G145" s="8">
        <v>0</v>
      </c>
      <c r="H145" s="8">
        <v>-3676207.46</v>
      </c>
      <c r="I145" s="8">
        <v>-17845951.25</v>
      </c>
    </row>
    <row r="146" spans="1:9" x14ac:dyDescent="0.5">
      <c r="A146" s="2" t="s">
        <v>186</v>
      </c>
      <c r="B146" s="3">
        <v>1</v>
      </c>
      <c r="C146" s="3">
        <v>0</v>
      </c>
      <c r="D146" s="3">
        <v>16</v>
      </c>
      <c r="E146" s="2" t="s">
        <v>24</v>
      </c>
      <c r="F146" s="5">
        <v>-8719266.1099999994</v>
      </c>
      <c r="G146" s="5">
        <v>0</v>
      </c>
      <c r="H146" s="5">
        <v>-1965053.48</v>
      </c>
      <c r="I146" s="5">
        <v>-10684319.59</v>
      </c>
    </row>
    <row r="147" spans="1:9" x14ac:dyDescent="0.5">
      <c r="A147" s="6" t="s">
        <v>187</v>
      </c>
      <c r="B147" s="7">
        <v>0</v>
      </c>
      <c r="C147" s="7">
        <v>0</v>
      </c>
      <c r="D147" s="7">
        <v>0</v>
      </c>
      <c r="E147" s="6" t="s">
        <v>62</v>
      </c>
      <c r="F147" s="8">
        <v>-848382.21</v>
      </c>
      <c r="G147" s="8">
        <v>0</v>
      </c>
      <c r="H147" s="8">
        <v>-158942.56</v>
      </c>
      <c r="I147" s="8">
        <v>-1007324.77</v>
      </c>
    </row>
    <row r="148" spans="1:9" x14ac:dyDescent="0.5">
      <c r="A148" s="2" t="s">
        <v>188</v>
      </c>
      <c r="B148" s="3">
        <v>0</v>
      </c>
      <c r="C148" s="3">
        <v>0</v>
      </c>
      <c r="D148" s="3">
        <v>0</v>
      </c>
      <c r="E148" s="2" t="s">
        <v>66</v>
      </c>
      <c r="F148" s="5">
        <v>-848382.21</v>
      </c>
      <c r="G148" s="5">
        <v>0</v>
      </c>
      <c r="H148" s="5">
        <v>-158942.56</v>
      </c>
      <c r="I148" s="5">
        <v>-1007324.77</v>
      </c>
    </row>
    <row r="149" spans="1:9" x14ac:dyDescent="0.5">
      <c r="A149" s="6" t="s">
        <v>189</v>
      </c>
      <c r="B149" s="7">
        <v>0</v>
      </c>
      <c r="C149" s="7">
        <v>0</v>
      </c>
      <c r="D149" s="7">
        <v>0</v>
      </c>
      <c r="E149" s="6" t="s">
        <v>68</v>
      </c>
      <c r="F149" s="8">
        <v>-848382.21</v>
      </c>
      <c r="G149" s="8">
        <v>0</v>
      </c>
      <c r="H149" s="8">
        <v>-158942.56</v>
      </c>
      <c r="I149" s="8">
        <v>-1007324.77</v>
      </c>
    </row>
    <row r="150" spans="1:9" x14ac:dyDescent="0.5">
      <c r="A150" s="2" t="s">
        <v>189</v>
      </c>
      <c r="B150" s="3">
        <v>1</v>
      </c>
      <c r="C150" s="3">
        <v>0</v>
      </c>
      <c r="D150" s="3">
        <v>1</v>
      </c>
      <c r="E150" s="2" t="s">
        <v>23</v>
      </c>
      <c r="F150" s="5">
        <v>-848382.21</v>
      </c>
      <c r="G150" s="5">
        <v>0</v>
      </c>
      <c r="H150" s="5">
        <v>-158942.56</v>
      </c>
      <c r="I150" s="5">
        <v>-1007324.77</v>
      </c>
    </row>
    <row r="151" spans="1:9" x14ac:dyDescent="0.5">
      <c r="A151" s="6" t="s">
        <v>190</v>
      </c>
      <c r="B151" s="7">
        <v>0</v>
      </c>
      <c r="C151" s="7">
        <v>0</v>
      </c>
      <c r="D151" s="7">
        <v>0</v>
      </c>
      <c r="E151" s="6" t="s">
        <v>191</v>
      </c>
      <c r="F151" s="8">
        <v>27299262.059999999</v>
      </c>
      <c r="G151" s="8">
        <v>3691489.7</v>
      </c>
      <c r="H151" s="8">
        <v>0</v>
      </c>
      <c r="I151" s="8">
        <v>30990751.760000002</v>
      </c>
    </row>
    <row r="152" spans="1:9" x14ac:dyDescent="0.5">
      <c r="A152" s="2" t="s">
        <v>192</v>
      </c>
      <c r="B152" s="3">
        <v>0</v>
      </c>
      <c r="C152" s="3">
        <v>0</v>
      </c>
      <c r="D152" s="3">
        <v>0</v>
      </c>
      <c r="E152" s="2" t="s">
        <v>56</v>
      </c>
      <c r="F152" s="5">
        <v>27125378.780000001</v>
      </c>
      <c r="G152" s="5">
        <v>3684445.97</v>
      </c>
      <c r="H152" s="5">
        <v>0</v>
      </c>
      <c r="I152" s="5">
        <v>30809824.75</v>
      </c>
    </row>
    <row r="153" spans="1:9" x14ac:dyDescent="0.5">
      <c r="A153" s="6" t="s">
        <v>193</v>
      </c>
      <c r="B153" s="7">
        <v>0</v>
      </c>
      <c r="C153" s="7">
        <v>0</v>
      </c>
      <c r="D153" s="7">
        <v>0</v>
      </c>
      <c r="E153" s="6" t="s">
        <v>58</v>
      </c>
      <c r="F153" s="8">
        <v>119761.39</v>
      </c>
      <c r="G153" s="8">
        <v>257449.14</v>
      </c>
      <c r="H153" s="8">
        <v>0</v>
      </c>
      <c r="I153" s="8">
        <v>377210.53</v>
      </c>
    </row>
    <row r="154" spans="1:9" x14ac:dyDescent="0.5">
      <c r="A154" s="2" t="s">
        <v>193</v>
      </c>
      <c r="B154" s="3">
        <v>1</v>
      </c>
      <c r="C154" s="3">
        <v>0</v>
      </c>
      <c r="D154" s="3">
        <v>1</v>
      </c>
      <c r="E154" s="2" t="s">
        <v>23</v>
      </c>
      <c r="F154" s="5">
        <v>119761.39</v>
      </c>
      <c r="G154" s="5">
        <v>257449.14</v>
      </c>
      <c r="H154" s="5">
        <v>0</v>
      </c>
      <c r="I154" s="5">
        <v>377210.53</v>
      </c>
    </row>
    <row r="155" spans="1:9" x14ac:dyDescent="0.5">
      <c r="A155" s="6" t="s">
        <v>194</v>
      </c>
      <c r="B155" s="7">
        <v>0</v>
      </c>
      <c r="C155" s="7">
        <v>0</v>
      </c>
      <c r="D155" s="7">
        <v>0</v>
      </c>
      <c r="E155" s="6" t="s">
        <v>60</v>
      </c>
      <c r="F155" s="8">
        <v>27005617.390000001</v>
      </c>
      <c r="G155" s="8">
        <v>3426996.83</v>
      </c>
      <c r="H155" s="8">
        <v>0</v>
      </c>
      <c r="I155" s="8">
        <v>30432614.219999999</v>
      </c>
    </row>
    <row r="156" spans="1:9" x14ac:dyDescent="0.5">
      <c r="A156" s="2" t="s">
        <v>194</v>
      </c>
      <c r="B156" s="3">
        <v>1</v>
      </c>
      <c r="C156" s="3">
        <v>0</v>
      </c>
      <c r="D156" s="3">
        <v>1</v>
      </c>
      <c r="E156" s="2" t="s">
        <v>23</v>
      </c>
      <c r="F156" s="5">
        <v>14044282.57</v>
      </c>
      <c r="G156" s="5">
        <v>2044567.78</v>
      </c>
      <c r="H156" s="5">
        <v>0</v>
      </c>
      <c r="I156" s="5">
        <v>16088850.35</v>
      </c>
    </row>
    <row r="157" spans="1:9" x14ac:dyDescent="0.5">
      <c r="A157" s="6" t="s">
        <v>194</v>
      </c>
      <c r="B157" s="7">
        <v>1</v>
      </c>
      <c r="C157" s="7">
        <v>0</v>
      </c>
      <c r="D157" s="7">
        <v>16</v>
      </c>
      <c r="E157" s="6" t="s">
        <v>24</v>
      </c>
      <c r="F157" s="8">
        <v>12961334.82</v>
      </c>
      <c r="G157" s="8">
        <v>1382429.05</v>
      </c>
      <c r="H157" s="8">
        <v>0</v>
      </c>
      <c r="I157" s="8">
        <v>14343763.869999999</v>
      </c>
    </row>
    <row r="158" spans="1:9" x14ac:dyDescent="0.5">
      <c r="A158" s="2" t="s">
        <v>195</v>
      </c>
      <c r="B158" s="3">
        <v>0</v>
      </c>
      <c r="C158" s="3">
        <v>0</v>
      </c>
      <c r="D158" s="3">
        <v>0</v>
      </c>
      <c r="E158" s="2" t="s">
        <v>62</v>
      </c>
      <c r="F158" s="5">
        <v>173883.28</v>
      </c>
      <c r="G158" s="5">
        <v>7043.73</v>
      </c>
      <c r="H158" s="5">
        <v>0</v>
      </c>
      <c r="I158" s="5">
        <v>180927.01</v>
      </c>
    </row>
    <row r="159" spans="1:9" x14ac:dyDescent="0.5">
      <c r="A159" s="6" t="s">
        <v>196</v>
      </c>
      <c r="B159" s="7">
        <v>0</v>
      </c>
      <c r="C159" s="7">
        <v>0</v>
      </c>
      <c r="D159" s="7">
        <v>0</v>
      </c>
      <c r="E159" s="6" t="s">
        <v>66</v>
      </c>
      <c r="F159" s="8">
        <v>173883.28</v>
      </c>
      <c r="G159" s="8">
        <v>7043.73</v>
      </c>
      <c r="H159" s="8">
        <v>0</v>
      </c>
      <c r="I159" s="8">
        <v>180927.01</v>
      </c>
    </row>
    <row r="160" spans="1:9" x14ac:dyDescent="0.5">
      <c r="A160" s="2" t="s">
        <v>197</v>
      </c>
      <c r="B160" s="3">
        <v>0</v>
      </c>
      <c r="C160" s="3">
        <v>0</v>
      </c>
      <c r="D160" s="3">
        <v>0</v>
      </c>
      <c r="E160" s="2" t="s">
        <v>68</v>
      </c>
      <c r="F160" s="5">
        <v>173883.28</v>
      </c>
      <c r="G160" s="5">
        <v>7043.73</v>
      </c>
      <c r="H160" s="5">
        <v>0</v>
      </c>
      <c r="I160" s="5">
        <v>180927.01</v>
      </c>
    </row>
    <row r="161" spans="1:9" x14ac:dyDescent="0.5">
      <c r="A161" s="6" t="s">
        <v>197</v>
      </c>
      <c r="B161" s="7">
        <v>1</v>
      </c>
      <c r="C161" s="7">
        <v>0</v>
      </c>
      <c r="D161" s="7">
        <v>1</v>
      </c>
      <c r="E161" s="6" t="s">
        <v>23</v>
      </c>
      <c r="F161" s="8">
        <v>173883.28</v>
      </c>
      <c r="G161" s="8">
        <v>7043.73</v>
      </c>
      <c r="H161" s="8">
        <v>0</v>
      </c>
      <c r="I161" s="8">
        <v>180927.01</v>
      </c>
    </row>
    <row r="162" spans="1:9" x14ac:dyDescent="0.5">
      <c r="A162" s="2" t="s">
        <v>198</v>
      </c>
      <c r="B162" s="3">
        <v>0</v>
      </c>
      <c r="C162" s="3">
        <v>0</v>
      </c>
      <c r="D162" s="3">
        <v>0</v>
      </c>
      <c r="E162" s="2" t="s">
        <v>199</v>
      </c>
      <c r="F162" s="5">
        <v>16067017.73</v>
      </c>
      <c r="G162" s="5">
        <v>3494652.32</v>
      </c>
      <c r="H162" s="5">
        <v>0</v>
      </c>
      <c r="I162" s="5">
        <v>19561670.050000001</v>
      </c>
    </row>
    <row r="163" spans="1:9" x14ac:dyDescent="0.5">
      <c r="A163" s="6" t="s">
        <v>198</v>
      </c>
      <c r="B163" s="7">
        <v>1</v>
      </c>
      <c r="C163" s="7">
        <v>0</v>
      </c>
      <c r="D163" s="7">
        <v>1</v>
      </c>
      <c r="E163" s="6" t="s">
        <v>23</v>
      </c>
      <c r="F163" s="8">
        <v>20309086.440000001</v>
      </c>
      <c r="G163" s="8">
        <v>2912027.89</v>
      </c>
      <c r="H163" s="8">
        <v>0</v>
      </c>
      <c r="I163" s="8">
        <v>23221114.329999998</v>
      </c>
    </row>
    <row r="164" spans="1:9" x14ac:dyDescent="0.5">
      <c r="A164" s="2" t="s">
        <v>198</v>
      </c>
      <c r="B164" s="3">
        <v>1</v>
      </c>
      <c r="C164" s="3">
        <v>0</v>
      </c>
      <c r="D164" s="3">
        <v>16</v>
      </c>
      <c r="E164" s="2" t="s">
        <v>24</v>
      </c>
      <c r="F164" s="5">
        <v>-4242068.71</v>
      </c>
      <c r="G164" s="5">
        <v>582624.43000000005</v>
      </c>
      <c r="H164" s="5">
        <v>0</v>
      </c>
      <c r="I164" s="5">
        <v>-3659444.28</v>
      </c>
    </row>
  </sheetData>
  <mergeCells count="4">
    <mergeCell ref="A1:I1"/>
    <mergeCell ref="A2:I2"/>
    <mergeCell ref="A3:I3"/>
    <mergeCell ref="A4:I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10" x14ac:dyDescent="0.5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pans="1:10" x14ac:dyDescent="0.5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10" x14ac:dyDescent="0.5">
      <c r="A3" s="48" t="s">
        <v>308</v>
      </c>
      <c r="B3" s="48"/>
      <c r="C3" s="48"/>
      <c r="D3" s="48"/>
      <c r="E3" s="48"/>
      <c r="F3" s="48"/>
      <c r="G3" s="48"/>
      <c r="H3" s="48"/>
      <c r="I3" s="48"/>
    </row>
    <row r="4" spans="1:10" x14ac:dyDescent="0.5">
      <c r="A4" s="48" t="s">
        <v>309</v>
      </c>
      <c r="B4" s="48"/>
      <c r="C4" s="48"/>
      <c r="D4" s="48"/>
      <c r="E4" s="48"/>
      <c r="F4" s="48"/>
      <c r="G4" s="48"/>
      <c r="H4" s="48"/>
      <c r="I4" s="48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10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120007166.48999999</v>
      </c>
      <c r="G6" s="5">
        <v>6681970.3600000003</v>
      </c>
      <c r="H6" s="5">
        <v>-8139024.5999999996</v>
      </c>
      <c r="I6" s="5">
        <v>118550112.25</v>
      </c>
    </row>
    <row r="7" spans="1:10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2713008.2</v>
      </c>
      <c r="H7" s="8">
        <v>-2713008.2</v>
      </c>
      <c r="I7" s="8">
        <v>0</v>
      </c>
    </row>
    <row r="8" spans="1:10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2713008.2</v>
      </c>
      <c r="H8" s="5">
        <v>-2713008.2</v>
      </c>
      <c r="I8" s="5">
        <v>0</v>
      </c>
    </row>
    <row r="9" spans="1:10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2713008.2</v>
      </c>
      <c r="H9" s="8">
        <v>-2713008.2</v>
      </c>
      <c r="I9" s="8">
        <v>0</v>
      </c>
    </row>
    <row r="10" spans="1:10" x14ac:dyDescent="0.5">
      <c r="A10" s="2" t="s">
        <v>25</v>
      </c>
      <c r="B10" s="3">
        <v>0</v>
      </c>
      <c r="C10" s="3">
        <v>0</v>
      </c>
      <c r="D10" s="3">
        <v>0</v>
      </c>
      <c r="E10" s="2" t="s">
        <v>26</v>
      </c>
      <c r="F10" s="5">
        <v>0</v>
      </c>
      <c r="G10" s="5">
        <v>2713008.2</v>
      </c>
      <c r="H10" s="5">
        <v>-2713008.2</v>
      </c>
      <c r="I10" s="5">
        <v>0</v>
      </c>
    </row>
    <row r="11" spans="1:10" x14ac:dyDescent="0.5">
      <c r="A11" s="6" t="s">
        <v>25</v>
      </c>
      <c r="B11" s="7">
        <v>13</v>
      </c>
      <c r="C11" s="7">
        <v>0</v>
      </c>
      <c r="D11" s="7">
        <v>13</v>
      </c>
      <c r="E11" s="6" t="s">
        <v>310</v>
      </c>
      <c r="F11" s="8">
        <v>0</v>
      </c>
      <c r="G11" s="8">
        <v>2713008.2</v>
      </c>
      <c r="H11" s="8">
        <v>-2713008.2</v>
      </c>
      <c r="I11" s="8">
        <v>0</v>
      </c>
    </row>
    <row r="12" spans="1:10" x14ac:dyDescent="0.5">
      <c r="A12" s="2" t="s">
        <v>31</v>
      </c>
      <c r="B12" s="3">
        <v>0</v>
      </c>
      <c r="C12" s="3">
        <v>0</v>
      </c>
      <c r="D12" s="3">
        <v>0</v>
      </c>
      <c r="E12" s="2" t="s">
        <v>32</v>
      </c>
      <c r="F12" s="5">
        <v>120007166.48999999</v>
      </c>
      <c r="G12" s="5">
        <v>3968962.16</v>
      </c>
      <c r="H12" s="5">
        <v>-5426016.4000000004</v>
      </c>
      <c r="I12" s="5">
        <v>118550112.25</v>
      </c>
    </row>
    <row r="13" spans="1:10" x14ac:dyDescent="0.5">
      <c r="A13" s="6" t="s">
        <v>53</v>
      </c>
      <c r="B13" s="7">
        <v>0</v>
      </c>
      <c r="C13" s="7">
        <v>0</v>
      </c>
      <c r="D13" s="7">
        <v>0</v>
      </c>
      <c r="E13" s="6" t="s">
        <v>54</v>
      </c>
      <c r="F13" s="8">
        <v>120007166.48999999</v>
      </c>
      <c r="G13" s="8">
        <v>3968962.16</v>
      </c>
      <c r="H13" s="8">
        <v>-5426016.4000000004</v>
      </c>
      <c r="I13" s="8">
        <v>118550112.25</v>
      </c>
    </row>
    <row r="14" spans="1:10" x14ac:dyDescent="0.5">
      <c r="A14" s="38" t="s">
        <v>55</v>
      </c>
      <c r="B14" s="39">
        <v>0</v>
      </c>
      <c r="C14" s="39">
        <v>0</v>
      </c>
      <c r="D14" s="39">
        <v>0</v>
      </c>
      <c r="E14" s="38" t="s">
        <v>56</v>
      </c>
      <c r="F14" s="40">
        <v>120007166.48999999</v>
      </c>
      <c r="G14" s="40">
        <v>3968962.16</v>
      </c>
      <c r="H14" s="40">
        <v>-5426016.4000000004</v>
      </c>
      <c r="I14" s="40">
        <v>118550112.25</v>
      </c>
      <c r="J14" s="41"/>
    </row>
    <row r="15" spans="1:10" x14ac:dyDescent="0.5">
      <c r="A15" s="38" t="s">
        <v>59</v>
      </c>
      <c r="B15" s="39">
        <v>0</v>
      </c>
      <c r="C15" s="39">
        <v>0</v>
      </c>
      <c r="D15" s="39">
        <v>0</v>
      </c>
      <c r="E15" s="38" t="s">
        <v>60</v>
      </c>
      <c r="F15" s="40">
        <v>120007166.48999999</v>
      </c>
      <c r="G15" s="40">
        <v>3968962.16</v>
      </c>
      <c r="H15" s="40">
        <v>-5426016.4000000004</v>
      </c>
      <c r="I15" s="40">
        <v>118550112.25</v>
      </c>
      <c r="J15" s="41"/>
    </row>
    <row r="16" spans="1:10" x14ac:dyDescent="0.5">
      <c r="A16" s="42" t="s">
        <v>59</v>
      </c>
      <c r="B16" s="44">
        <v>13</v>
      </c>
      <c r="C16" s="44">
        <v>0</v>
      </c>
      <c r="D16" s="44">
        <v>13</v>
      </c>
      <c r="E16" s="42" t="s">
        <v>310</v>
      </c>
      <c r="F16" s="43">
        <v>120007166.48999999</v>
      </c>
      <c r="G16" s="43">
        <v>3968962.16</v>
      </c>
      <c r="H16" s="43">
        <v>-5426016.4000000004</v>
      </c>
      <c r="I16" s="43">
        <v>118550112.25</v>
      </c>
      <c r="J16" s="45"/>
    </row>
    <row r="17" spans="1:9" x14ac:dyDescent="0.5">
      <c r="A17" s="6" t="s">
        <v>71</v>
      </c>
      <c r="B17" s="7">
        <v>0</v>
      </c>
      <c r="C17" s="7">
        <v>0</v>
      </c>
      <c r="D17" s="7">
        <v>0</v>
      </c>
      <c r="E17" s="6" t="s">
        <v>72</v>
      </c>
      <c r="F17" s="8">
        <v>-120007166.48999999</v>
      </c>
      <c r="G17" s="8">
        <v>4181970.88</v>
      </c>
      <c r="H17" s="8">
        <v>-2724916.64</v>
      </c>
      <c r="I17" s="8">
        <v>-118550112.25</v>
      </c>
    </row>
    <row r="18" spans="1:9" x14ac:dyDescent="0.5">
      <c r="A18" s="2" t="s">
        <v>73</v>
      </c>
      <c r="B18" s="3">
        <v>0</v>
      </c>
      <c r="C18" s="3">
        <v>0</v>
      </c>
      <c r="D18" s="3">
        <v>0</v>
      </c>
      <c r="E18" s="2" t="s">
        <v>74</v>
      </c>
      <c r="F18" s="5">
        <v>0</v>
      </c>
      <c r="G18" s="5">
        <v>2713008.2</v>
      </c>
      <c r="H18" s="5">
        <v>-2724916.64</v>
      </c>
      <c r="I18" s="5">
        <v>-11908.44</v>
      </c>
    </row>
    <row r="19" spans="1:9" x14ac:dyDescent="0.5">
      <c r="A19" s="6" t="s">
        <v>75</v>
      </c>
      <c r="B19" s="7">
        <v>0</v>
      </c>
      <c r="C19" s="7">
        <v>0</v>
      </c>
      <c r="D19" s="7">
        <v>0</v>
      </c>
      <c r="E19" s="6" t="s">
        <v>34</v>
      </c>
      <c r="F19" s="8">
        <v>0</v>
      </c>
      <c r="G19" s="8">
        <v>2713008.2</v>
      </c>
      <c r="H19" s="8">
        <v>-2724916.64</v>
      </c>
      <c r="I19" s="8">
        <v>-11908.44</v>
      </c>
    </row>
    <row r="20" spans="1:9" x14ac:dyDescent="0.5">
      <c r="A20" s="2" t="s">
        <v>80</v>
      </c>
      <c r="B20" s="3">
        <v>0</v>
      </c>
      <c r="C20" s="3">
        <v>0</v>
      </c>
      <c r="D20" s="3">
        <v>0</v>
      </c>
      <c r="E20" s="2" t="s">
        <v>81</v>
      </c>
      <c r="F20" s="5">
        <v>0</v>
      </c>
      <c r="G20" s="5">
        <v>2713008.2</v>
      </c>
      <c r="H20" s="5">
        <v>-2724916.64</v>
      </c>
      <c r="I20" s="5">
        <v>-11908.44</v>
      </c>
    </row>
    <row r="21" spans="1:9" x14ac:dyDescent="0.5">
      <c r="A21" s="6" t="s">
        <v>82</v>
      </c>
      <c r="B21" s="7">
        <v>0</v>
      </c>
      <c r="C21" s="7">
        <v>0</v>
      </c>
      <c r="D21" s="7">
        <v>0</v>
      </c>
      <c r="E21" s="6" t="s">
        <v>48</v>
      </c>
      <c r="F21" s="8">
        <v>0</v>
      </c>
      <c r="G21" s="8">
        <v>49733.45</v>
      </c>
      <c r="H21" s="8">
        <v>-61641.89</v>
      </c>
      <c r="I21" s="8">
        <v>-11908.44</v>
      </c>
    </row>
    <row r="22" spans="1:9" x14ac:dyDescent="0.5">
      <c r="A22" s="2" t="s">
        <v>82</v>
      </c>
      <c r="B22" s="3">
        <v>13</v>
      </c>
      <c r="C22" s="3">
        <v>0</v>
      </c>
      <c r="D22" s="3">
        <v>13</v>
      </c>
      <c r="E22" s="2" t="s">
        <v>310</v>
      </c>
      <c r="F22" s="5">
        <v>0</v>
      </c>
      <c r="G22" s="5">
        <v>49733.45</v>
      </c>
      <c r="H22" s="5">
        <v>-61641.89</v>
      </c>
      <c r="I22" s="5">
        <v>-11908.44</v>
      </c>
    </row>
    <row r="23" spans="1:9" x14ac:dyDescent="0.5">
      <c r="A23" s="6" t="s">
        <v>83</v>
      </c>
      <c r="B23" s="7">
        <v>0</v>
      </c>
      <c r="C23" s="7">
        <v>0</v>
      </c>
      <c r="D23" s="7">
        <v>0</v>
      </c>
      <c r="E23" s="6" t="s">
        <v>81</v>
      </c>
      <c r="F23" s="8">
        <v>0</v>
      </c>
      <c r="G23" s="8">
        <v>2663274.75</v>
      </c>
      <c r="H23" s="8">
        <v>-2663274.75</v>
      </c>
      <c r="I23" s="8">
        <v>0</v>
      </c>
    </row>
    <row r="24" spans="1:9" x14ac:dyDescent="0.5">
      <c r="A24" s="2" t="s">
        <v>83</v>
      </c>
      <c r="B24" s="3">
        <v>13</v>
      </c>
      <c r="C24" s="3">
        <v>0</v>
      </c>
      <c r="D24" s="3">
        <v>13</v>
      </c>
      <c r="E24" s="2" t="s">
        <v>310</v>
      </c>
      <c r="F24" s="5">
        <v>0</v>
      </c>
      <c r="G24" s="5">
        <v>2663274.75</v>
      </c>
      <c r="H24" s="5">
        <v>-2663274.75</v>
      </c>
      <c r="I24" s="5">
        <v>0</v>
      </c>
    </row>
    <row r="25" spans="1:9" x14ac:dyDescent="0.5">
      <c r="A25" s="6" t="s">
        <v>94</v>
      </c>
      <c r="B25" s="7">
        <v>0</v>
      </c>
      <c r="C25" s="7">
        <v>0</v>
      </c>
      <c r="D25" s="7">
        <v>0</v>
      </c>
      <c r="E25" s="6" t="s">
        <v>95</v>
      </c>
      <c r="F25" s="8">
        <v>-120007166.48999999</v>
      </c>
      <c r="G25" s="8">
        <v>1468962.68</v>
      </c>
      <c r="H25" s="8">
        <v>0</v>
      </c>
      <c r="I25" s="8">
        <v>-118538203.81</v>
      </c>
    </row>
    <row r="26" spans="1:9" x14ac:dyDescent="0.5">
      <c r="A26" s="2" t="s">
        <v>123</v>
      </c>
      <c r="B26" s="3">
        <v>0</v>
      </c>
      <c r="C26" s="3">
        <v>0</v>
      </c>
      <c r="D26" s="3">
        <v>0</v>
      </c>
      <c r="E26" s="2" t="s">
        <v>124</v>
      </c>
      <c r="F26" s="5">
        <v>-120007166.48999999</v>
      </c>
      <c r="G26" s="5">
        <v>1468962.68</v>
      </c>
      <c r="H26" s="5">
        <v>0</v>
      </c>
      <c r="I26" s="5">
        <v>-118538203.81</v>
      </c>
    </row>
    <row r="27" spans="1:9" x14ac:dyDescent="0.5">
      <c r="A27" s="6" t="s">
        <v>125</v>
      </c>
      <c r="B27" s="7">
        <v>0</v>
      </c>
      <c r="C27" s="7">
        <v>0</v>
      </c>
      <c r="D27" s="7">
        <v>0</v>
      </c>
      <c r="E27" s="6" t="s">
        <v>126</v>
      </c>
      <c r="F27" s="8">
        <v>-120007166.48999999</v>
      </c>
      <c r="G27" s="8">
        <v>1468962.68</v>
      </c>
      <c r="H27" s="8">
        <v>0</v>
      </c>
      <c r="I27" s="8">
        <v>-118538203.81</v>
      </c>
    </row>
    <row r="28" spans="1:9" x14ac:dyDescent="0.5">
      <c r="A28" s="2" t="s">
        <v>129</v>
      </c>
      <c r="B28" s="3">
        <v>0</v>
      </c>
      <c r="C28" s="3">
        <v>0</v>
      </c>
      <c r="D28" s="3">
        <v>0</v>
      </c>
      <c r="E28" s="2" t="s">
        <v>130</v>
      </c>
      <c r="F28" s="5">
        <v>-120007166.48999999</v>
      </c>
      <c r="G28" s="5">
        <v>1468962.68</v>
      </c>
      <c r="H28" s="5">
        <v>0</v>
      </c>
      <c r="I28" s="5">
        <v>-118538203.81</v>
      </c>
    </row>
    <row r="29" spans="1:9" x14ac:dyDescent="0.5">
      <c r="A29" s="6" t="s">
        <v>129</v>
      </c>
      <c r="B29" s="7">
        <v>13</v>
      </c>
      <c r="C29" s="7">
        <v>0</v>
      </c>
      <c r="D29" s="7">
        <v>13</v>
      </c>
      <c r="E29" s="6" t="s">
        <v>310</v>
      </c>
      <c r="F29" s="8">
        <v>-120007166.48999999</v>
      </c>
      <c r="G29" s="8">
        <v>1468962.68</v>
      </c>
      <c r="H29" s="8">
        <v>0</v>
      </c>
      <c r="I29" s="8">
        <v>-118538203.81</v>
      </c>
    </row>
    <row r="30" spans="1:9" x14ac:dyDescent="0.5">
      <c r="A30" s="2" t="s">
        <v>135</v>
      </c>
      <c r="B30" s="3">
        <v>0</v>
      </c>
      <c r="C30" s="3">
        <v>0</v>
      </c>
      <c r="D30" s="3">
        <v>0</v>
      </c>
      <c r="E30" s="2" t="s">
        <v>34</v>
      </c>
      <c r="F30" s="5">
        <v>0</v>
      </c>
      <c r="G30" s="5">
        <v>4132237.43</v>
      </c>
      <c r="H30" s="5">
        <v>-4132237.43</v>
      </c>
      <c r="I30" s="5">
        <v>0</v>
      </c>
    </row>
    <row r="31" spans="1:9" x14ac:dyDescent="0.5">
      <c r="A31" s="6" t="s">
        <v>145</v>
      </c>
      <c r="B31" s="7">
        <v>0</v>
      </c>
      <c r="C31" s="7">
        <v>0</v>
      </c>
      <c r="D31" s="7">
        <v>0</v>
      </c>
      <c r="E31" s="6" t="s">
        <v>146</v>
      </c>
      <c r="F31" s="8">
        <v>14842282.529999999</v>
      </c>
      <c r="G31" s="8">
        <v>2663274.75</v>
      </c>
      <c r="H31" s="8">
        <v>0</v>
      </c>
      <c r="I31" s="8">
        <v>17505557.280000001</v>
      </c>
    </row>
    <row r="32" spans="1:9" x14ac:dyDescent="0.5">
      <c r="A32" s="2" t="s">
        <v>147</v>
      </c>
      <c r="B32" s="3">
        <v>0</v>
      </c>
      <c r="C32" s="3">
        <v>0</v>
      </c>
      <c r="D32" s="3">
        <v>0</v>
      </c>
      <c r="E32" s="2" t="s">
        <v>148</v>
      </c>
      <c r="F32" s="5">
        <v>14842282.529999999</v>
      </c>
      <c r="G32" s="5">
        <v>2663274.75</v>
      </c>
      <c r="H32" s="5">
        <v>0</v>
      </c>
      <c r="I32" s="5">
        <v>17505557.280000001</v>
      </c>
    </row>
    <row r="33" spans="1:9" x14ac:dyDescent="0.5">
      <c r="A33" s="6" t="s">
        <v>311</v>
      </c>
      <c r="B33" s="7">
        <v>0</v>
      </c>
      <c r="C33" s="7">
        <v>0</v>
      </c>
      <c r="D33" s="7">
        <v>0</v>
      </c>
      <c r="E33" s="6" t="s">
        <v>312</v>
      </c>
      <c r="F33" s="8">
        <v>14842282.529999999</v>
      </c>
      <c r="G33" s="8">
        <v>2663274.75</v>
      </c>
      <c r="H33" s="8">
        <v>0</v>
      </c>
      <c r="I33" s="8">
        <v>17505557.280000001</v>
      </c>
    </row>
    <row r="34" spans="1:9" x14ac:dyDescent="0.5">
      <c r="A34" s="2" t="s">
        <v>311</v>
      </c>
      <c r="B34" s="3">
        <v>13</v>
      </c>
      <c r="C34" s="3">
        <v>0</v>
      </c>
      <c r="D34" s="3">
        <v>13</v>
      </c>
      <c r="E34" s="2" t="s">
        <v>310</v>
      </c>
      <c r="F34" s="5">
        <v>14842282.529999999</v>
      </c>
      <c r="G34" s="5">
        <v>2663274.75</v>
      </c>
      <c r="H34" s="5">
        <v>0</v>
      </c>
      <c r="I34" s="5">
        <v>17505557.280000001</v>
      </c>
    </row>
    <row r="35" spans="1:9" x14ac:dyDescent="0.5">
      <c r="A35" s="6" t="s">
        <v>163</v>
      </c>
      <c r="B35" s="7">
        <v>0</v>
      </c>
      <c r="C35" s="7">
        <v>0</v>
      </c>
      <c r="D35" s="7">
        <v>0</v>
      </c>
      <c r="E35" s="6" t="s">
        <v>164</v>
      </c>
      <c r="F35" s="8">
        <v>-6190233.7699999996</v>
      </c>
      <c r="G35" s="8">
        <v>1468962.68</v>
      </c>
      <c r="H35" s="8">
        <v>-2663274.75</v>
      </c>
      <c r="I35" s="8">
        <v>-7384545.8399999999</v>
      </c>
    </row>
    <row r="36" spans="1:9" x14ac:dyDescent="0.5">
      <c r="A36" s="2" t="s">
        <v>165</v>
      </c>
      <c r="B36" s="3">
        <v>0</v>
      </c>
      <c r="C36" s="3">
        <v>0</v>
      </c>
      <c r="D36" s="3">
        <v>0</v>
      </c>
      <c r="E36" s="2" t="s">
        <v>166</v>
      </c>
      <c r="F36" s="5">
        <v>-6190233.7699999996</v>
      </c>
      <c r="G36" s="5">
        <v>0</v>
      </c>
      <c r="H36" s="5">
        <v>-1194312.07</v>
      </c>
      <c r="I36" s="5">
        <v>-7384545.8399999999</v>
      </c>
    </row>
    <row r="37" spans="1:9" x14ac:dyDescent="0.5">
      <c r="A37" s="6" t="s">
        <v>165</v>
      </c>
      <c r="B37" s="7">
        <v>13</v>
      </c>
      <c r="C37" s="7">
        <v>0</v>
      </c>
      <c r="D37" s="7">
        <v>13</v>
      </c>
      <c r="E37" s="6" t="s">
        <v>310</v>
      </c>
      <c r="F37" s="8">
        <v>-6190233.7699999996</v>
      </c>
      <c r="G37" s="8">
        <v>0</v>
      </c>
      <c r="H37" s="8">
        <v>-1194312.07</v>
      </c>
      <c r="I37" s="8">
        <v>-7384545.8399999999</v>
      </c>
    </row>
    <row r="38" spans="1:9" x14ac:dyDescent="0.5">
      <c r="A38" s="2" t="s">
        <v>167</v>
      </c>
      <c r="B38" s="3">
        <v>0</v>
      </c>
      <c r="C38" s="3">
        <v>0</v>
      </c>
      <c r="D38" s="3">
        <v>0</v>
      </c>
      <c r="E38" s="2" t="s">
        <v>168</v>
      </c>
      <c r="F38" s="5">
        <v>0</v>
      </c>
      <c r="G38" s="5">
        <v>1468962.68</v>
      </c>
      <c r="H38" s="5">
        <v>-1468962.68</v>
      </c>
      <c r="I38" s="5">
        <v>0</v>
      </c>
    </row>
    <row r="39" spans="1:9" x14ac:dyDescent="0.5">
      <c r="A39" s="6" t="s">
        <v>167</v>
      </c>
      <c r="B39" s="7">
        <v>13</v>
      </c>
      <c r="C39" s="7">
        <v>0</v>
      </c>
      <c r="D39" s="7">
        <v>13</v>
      </c>
      <c r="E39" s="6" t="s">
        <v>310</v>
      </c>
      <c r="F39" s="8">
        <v>0</v>
      </c>
      <c r="G39" s="8">
        <v>1468962.68</v>
      </c>
      <c r="H39" s="8">
        <v>-1468962.68</v>
      </c>
      <c r="I39" s="8">
        <v>0</v>
      </c>
    </row>
    <row r="40" spans="1:9" x14ac:dyDescent="0.5">
      <c r="A40" s="2" t="s">
        <v>171</v>
      </c>
      <c r="B40" s="3">
        <v>0</v>
      </c>
      <c r="C40" s="3">
        <v>0</v>
      </c>
      <c r="D40" s="3">
        <v>0</v>
      </c>
      <c r="E40" s="2" t="s">
        <v>172</v>
      </c>
      <c r="F40" s="5">
        <v>-8652048.7599999998</v>
      </c>
      <c r="G40" s="5">
        <v>0</v>
      </c>
      <c r="H40" s="5">
        <v>-1468962.68</v>
      </c>
      <c r="I40" s="5">
        <v>-10121011.439999999</v>
      </c>
    </row>
    <row r="41" spans="1:9" x14ac:dyDescent="0.5">
      <c r="A41" s="6" t="s">
        <v>175</v>
      </c>
      <c r="B41" s="7">
        <v>0</v>
      </c>
      <c r="C41" s="7">
        <v>0</v>
      </c>
      <c r="D41" s="7">
        <v>0</v>
      </c>
      <c r="E41" s="6" t="s">
        <v>176</v>
      </c>
      <c r="F41" s="8">
        <v>-8652048.7599999998</v>
      </c>
      <c r="G41" s="8">
        <v>0</v>
      </c>
      <c r="H41" s="8">
        <v>-1468962.68</v>
      </c>
      <c r="I41" s="8">
        <v>-10121011.439999999</v>
      </c>
    </row>
    <row r="42" spans="1:9" ht="23.25" x14ac:dyDescent="0.5">
      <c r="A42" s="2" t="s">
        <v>177</v>
      </c>
      <c r="B42" s="3">
        <v>0</v>
      </c>
      <c r="C42" s="3">
        <v>0</v>
      </c>
      <c r="D42" s="3">
        <v>0</v>
      </c>
      <c r="E42" s="2" t="s">
        <v>178</v>
      </c>
      <c r="F42" s="5">
        <v>-8652048.7599999998</v>
      </c>
      <c r="G42" s="5">
        <v>0</v>
      </c>
      <c r="H42" s="5">
        <v>-1468962.68</v>
      </c>
      <c r="I42" s="5">
        <v>-10121011.439999999</v>
      </c>
    </row>
    <row r="43" spans="1:9" x14ac:dyDescent="0.5">
      <c r="A43" s="6" t="s">
        <v>177</v>
      </c>
      <c r="B43" s="7">
        <v>13</v>
      </c>
      <c r="C43" s="7">
        <v>0</v>
      </c>
      <c r="D43" s="7">
        <v>13</v>
      </c>
      <c r="E43" s="6" t="s">
        <v>310</v>
      </c>
      <c r="F43" s="8">
        <v>-8652048.7599999998</v>
      </c>
      <c r="G43" s="8">
        <v>0</v>
      </c>
      <c r="H43" s="8">
        <v>-1468962.68</v>
      </c>
      <c r="I43" s="8">
        <v>-10121011.439999999</v>
      </c>
    </row>
    <row r="44" spans="1:9" x14ac:dyDescent="0.5">
      <c r="A44" s="2" t="s">
        <v>181</v>
      </c>
      <c r="B44" s="3">
        <v>0</v>
      </c>
      <c r="C44" s="3">
        <v>0</v>
      </c>
      <c r="D44" s="3">
        <v>0</v>
      </c>
      <c r="E44" s="2" t="s">
        <v>164</v>
      </c>
      <c r="F44" s="5">
        <v>0</v>
      </c>
      <c r="G44" s="5">
        <v>2722507.15</v>
      </c>
      <c r="H44" s="5">
        <v>-2722507.15</v>
      </c>
      <c r="I44" s="5">
        <v>0</v>
      </c>
    </row>
    <row r="45" spans="1:9" x14ac:dyDescent="0.5">
      <c r="A45" s="6" t="s">
        <v>182</v>
      </c>
      <c r="B45" s="7">
        <v>0</v>
      </c>
      <c r="C45" s="7">
        <v>0</v>
      </c>
      <c r="D45" s="7">
        <v>0</v>
      </c>
      <c r="E45" s="6" t="s">
        <v>183</v>
      </c>
      <c r="F45" s="8">
        <v>-6498893.6500000004</v>
      </c>
      <c r="G45" s="8">
        <v>0</v>
      </c>
      <c r="H45" s="8">
        <v>-1253544.47</v>
      </c>
      <c r="I45" s="8">
        <v>-7752438.1200000001</v>
      </c>
    </row>
    <row r="46" spans="1:9" x14ac:dyDescent="0.5">
      <c r="A46" s="2" t="s">
        <v>184</v>
      </c>
      <c r="B46" s="3">
        <v>0</v>
      </c>
      <c r="C46" s="3">
        <v>0</v>
      </c>
      <c r="D46" s="3">
        <v>0</v>
      </c>
      <c r="E46" s="2" t="s">
        <v>56</v>
      </c>
      <c r="F46" s="5">
        <v>-6498893.6500000004</v>
      </c>
      <c r="G46" s="5">
        <v>0</v>
      </c>
      <c r="H46" s="5">
        <v>-1253544.47</v>
      </c>
      <c r="I46" s="5">
        <v>-7752438.1200000001</v>
      </c>
    </row>
    <row r="47" spans="1:9" x14ac:dyDescent="0.5">
      <c r="A47" s="6" t="s">
        <v>186</v>
      </c>
      <c r="B47" s="7">
        <v>0</v>
      </c>
      <c r="C47" s="7">
        <v>0</v>
      </c>
      <c r="D47" s="7">
        <v>0</v>
      </c>
      <c r="E47" s="6" t="s">
        <v>60</v>
      </c>
      <c r="F47" s="8">
        <v>-6498893.6500000004</v>
      </c>
      <c r="G47" s="8">
        <v>0</v>
      </c>
      <c r="H47" s="8">
        <v>-1253544.47</v>
      </c>
      <c r="I47" s="8">
        <v>-7752438.1200000001</v>
      </c>
    </row>
    <row r="48" spans="1:9" x14ac:dyDescent="0.5">
      <c r="A48" s="2" t="s">
        <v>186</v>
      </c>
      <c r="B48" s="3">
        <v>13</v>
      </c>
      <c r="C48" s="3">
        <v>0</v>
      </c>
      <c r="D48" s="3">
        <v>13</v>
      </c>
      <c r="E48" s="2" t="s">
        <v>310</v>
      </c>
      <c r="F48" s="5">
        <v>-6498893.6500000004</v>
      </c>
      <c r="G48" s="5">
        <v>0</v>
      </c>
      <c r="H48" s="5">
        <v>-1253544.47</v>
      </c>
      <c r="I48" s="5">
        <v>-7752438.1200000001</v>
      </c>
    </row>
    <row r="49" spans="1:9" x14ac:dyDescent="0.5">
      <c r="A49" s="6" t="s">
        <v>190</v>
      </c>
      <c r="B49" s="7">
        <v>0</v>
      </c>
      <c r="C49" s="7">
        <v>0</v>
      </c>
      <c r="D49" s="7">
        <v>0</v>
      </c>
      <c r="E49" s="6" t="s">
        <v>191</v>
      </c>
      <c r="F49" s="8">
        <v>915.42</v>
      </c>
      <c r="G49" s="8">
        <v>0</v>
      </c>
      <c r="H49" s="8">
        <v>0</v>
      </c>
      <c r="I49" s="8">
        <v>915.42</v>
      </c>
    </row>
    <row r="50" spans="1:9" x14ac:dyDescent="0.5">
      <c r="A50" s="2" t="s">
        <v>192</v>
      </c>
      <c r="B50" s="3">
        <v>0</v>
      </c>
      <c r="C50" s="3">
        <v>0</v>
      </c>
      <c r="D50" s="3">
        <v>0</v>
      </c>
      <c r="E50" s="2" t="s">
        <v>56</v>
      </c>
      <c r="F50" s="5">
        <v>915.42</v>
      </c>
      <c r="G50" s="5">
        <v>0</v>
      </c>
      <c r="H50" s="5">
        <v>0</v>
      </c>
      <c r="I50" s="5">
        <v>915.42</v>
      </c>
    </row>
    <row r="51" spans="1:9" x14ac:dyDescent="0.5">
      <c r="A51" s="6" t="s">
        <v>194</v>
      </c>
      <c r="B51" s="7">
        <v>0</v>
      </c>
      <c r="C51" s="7">
        <v>0</v>
      </c>
      <c r="D51" s="7">
        <v>0</v>
      </c>
      <c r="E51" s="6" t="s">
        <v>60</v>
      </c>
      <c r="F51" s="8">
        <v>915.42</v>
      </c>
      <c r="G51" s="8">
        <v>0</v>
      </c>
      <c r="H51" s="8">
        <v>0</v>
      </c>
      <c r="I51" s="8">
        <v>915.42</v>
      </c>
    </row>
    <row r="52" spans="1:9" x14ac:dyDescent="0.5">
      <c r="A52" s="2" t="s">
        <v>194</v>
      </c>
      <c r="B52" s="3">
        <v>13</v>
      </c>
      <c r="C52" s="3">
        <v>0</v>
      </c>
      <c r="D52" s="3">
        <v>13</v>
      </c>
      <c r="E52" s="2" t="s">
        <v>310</v>
      </c>
      <c r="F52" s="5">
        <v>915.42</v>
      </c>
      <c r="G52" s="5">
        <v>0</v>
      </c>
      <c r="H52" s="5">
        <v>0</v>
      </c>
      <c r="I52" s="5">
        <v>915.42</v>
      </c>
    </row>
    <row r="53" spans="1:9" ht="23.25" x14ac:dyDescent="0.5">
      <c r="A53" s="6" t="s">
        <v>313</v>
      </c>
      <c r="B53" s="7">
        <v>0</v>
      </c>
      <c r="C53" s="7">
        <v>0</v>
      </c>
      <c r="D53" s="7">
        <v>0</v>
      </c>
      <c r="E53" s="6" t="s">
        <v>298</v>
      </c>
      <c r="F53" s="8">
        <v>307744.46000000002</v>
      </c>
      <c r="G53" s="8">
        <v>59232.4</v>
      </c>
      <c r="H53" s="8">
        <v>0</v>
      </c>
      <c r="I53" s="8">
        <v>366976.86</v>
      </c>
    </row>
    <row r="54" spans="1:9" x14ac:dyDescent="0.5">
      <c r="A54" s="2" t="s">
        <v>313</v>
      </c>
      <c r="B54" s="3">
        <v>13</v>
      </c>
      <c r="C54" s="3">
        <v>0</v>
      </c>
      <c r="D54" s="3">
        <v>13</v>
      </c>
      <c r="E54" s="2" t="s">
        <v>310</v>
      </c>
      <c r="F54" s="5">
        <v>307744.46000000002</v>
      </c>
      <c r="G54" s="5">
        <v>59232.4</v>
      </c>
      <c r="H54" s="5">
        <v>0</v>
      </c>
      <c r="I54" s="5">
        <v>366976.86</v>
      </c>
    </row>
    <row r="55" spans="1:9" x14ac:dyDescent="0.5">
      <c r="A55" s="6" t="s">
        <v>198</v>
      </c>
      <c r="B55" s="7">
        <v>0</v>
      </c>
      <c r="C55" s="7">
        <v>0</v>
      </c>
      <c r="D55" s="7">
        <v>0</v>
      </c>
      <c r="E55" s="6" t="s">
        <v>199</v>
      </c>
      <c r="F55" s="8">
        <v>6190233.7699999996</v>
      </c>
      <c r="G55" s="8">
        <v>2663274.75</v>
      </c>
      <c r="H55" s="8">
        <v>-1468962.68</v>
      </c>
      <c r="I55" s="8">
        <v>7384545.8399999999</v>
      </c>
    </row>
    <row r="56" spans="1:9" x14ac:dyDescent="0.5">
      <c r="A56" s="2" t="s">
        <v>198</v>
      </c>
      <c r="B56" s="3">
        <v>13</v>
      </c>
      <c r="C56" s="3">
        <v>0</v>
      </c>
      <c r="D56" s="3">
        <v>13</v>
      </c>
      <c r="E56" s="2" t="s">
        <v>310</v>
      </c>
      <c r="F56" s="5">
        <v>6190233.7699999996</v>
      </c>
      <c r="G56" s="5">
        <v>2663274.75</v>
      </c>
      <c r="H56" s="5">
        <v>-1468962.68</v>
      </c>
      <c r="I56" s="5">
        <v>7384545.8399999999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9"/>
  <sheetViews>
    <sheetView zoomScaleNormal="100" workbookViewId="0">
      <selection activeCell="A30" sqref="A30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  <col min="10" max="10" width="10.8125" style="14"/>
    <col min="11" max="11" width="14.5" style="14" bestFit="1" customWidth="1"/>
  </cols>
  <sheetData>
    <row r="1" spans="1:9" x14ac:dyDescent="0.5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pans="1:9" x14ac:dyDescent="0.5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9" x14ac:dyDescent="0.5">
      <c r="A3" s="48" t="s">
        <v>314</v>
      </c>
      <c r="B3" s="48"/>
      <c r="C3" s="48"/>
      <c r="D3" s="48"/>
      <c r="E3" s="48"/>
      <c r="F3" s="48"/>
      <c r="G3" s="48"/>
      <c r="H3" s="48"/>
      <c r="I3" s="48"/>
    </row>
    <row r="4" spans="1:9" x14ac:dyDescent="0.5">
      <c r="A4" s="48" t="s">
        <v>315</v>
      </c>
      <c r="B4" s="48"/>
      <c r="C4" s="48"/>
      <c r="D4" s="48"/>
      <c r="E4" s="48"/>
      <c r="F4" s="48"/>
      <c r="G4" s="48"/>
      <c r="H4" s="48"/>
      <c r="I4" s="48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100954032.08</v>
      </c>
      <c r="G6" s="5">
        <v>1428119.59</v>
      </c>
      <c r="H6" s="5">
        <v>-593346.94999999995</v>
      </c>
      <c r="I6" s="5">
        <v>101788804.72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7463.96</v>
      </c>
      <c r="G7" s="8">
        <v>194865.93</v>
      </c>
      <c r="H7" s="8">
        <v>-199862.7</v>
      </c>
      <c r="I7" s="8">
        <v>2467.19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7463.96</v>
      </c>
      <c r="G8" s="5">
        <v>194865.93</v>
      </c>
      <c r="H8" s="5">
        <v>-199862.7</v>
      </c>
      <c r="I8" s="5">
        <v>2467.19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7463.96</v>
      </c>
      <c r="G9" s="8">
        <v>191371.89</v>
      </c>
      <c r="H9" s="8">
        <v>-196368.66</v>
      </c>
      <c r="I9" s="8">
        <v>2467.19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43.2</v>
      </c>
      <c r="H10" s="5">
        <v>-43.2</v>
      </c>
      <c r="I10" s="5">
        <v>0</v>
      </c>
    </row>
    <row r="11" spans="1:9" x14ac:dyDescent="0.5">
      <c r="A11" s="6" t="s">
        <v>21</v>
      </c>
      <c r="B11" s="7">
        <v>901</v>
      </c>
      <c r="C11" s="7">
        <v>0</v>
      </c>
      <c r="D11" s="7">
        <v>11</v>
      </c>
      <c r="E11" s="6" t="s">
        <v>316</v>
      </c>
      <c r="F11" s="8">
        <v>0</v>
      </c>
      <c r="G11" s="8">
        <v>43.2</v>
      </c>
      <c r="H11" s="8">
        <v>-43.2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7463.96</v>
      </c>
      <c r="G12" s="5">
        <v>191328.69</v>
      </c>
      <c r="H12" s="5">
        <v>-196325.46</v>
      </c>
      <c r="I12" s="5">
        <v>2467.19</v>
      </c>
    </row>
    <row r="13" spans="1:9" x14ac:dyDescent="0.5">
      <c r="A13" s="6" t="s">
        <v>25</v>
      </c>
      <c r="B13" s="7">
        <v>901</v>
      </c>
      <c r="C13" s="7">
        <v>0</v>
      </c>
      <c r="D13" s="7">
        <v>11</v>
      </c>
      <c r="E13" s="6" t="s">
        <v>316</v>
      </c>
      <c r="F13" s="8">
        <v>7463.96</v>
      </c>
      <c r="G13" s="8">
        <v>191328.69</v>
      </c>
      <c r="H13" s="8">
        <v>-196325.46</v>
      </c>
      <c r="I13" s="8">
        <v>2467.19</v>
      </c>
    </row>
    <row r="14" spans="1:9" x14ac:dyDescent="0.5">
      <c r="A14" s="2" t="s">
        <v>27</v>
      </c>
      <c r="B14" s="3">
        <v>0</v>
      </c>
      <c r="C14" s="3">
        <v>0</v>
      </c>
      <c r="D14" s="3">
        <v>0</v>
      </c>
      <c r="E14" s="2" t="s">
        <v>28</v>
      </c>
      <c r="F14" s="5">
        <v>0</v>
      </c>
      <c r="G14" s="5">
        <v>3494.04</v>
      </c>
      <c r="H14" s="5">
        <v>-3494.04</v>
      </c>
      <c r="I14" s="5">
        <v>0</v>
      </c>
    </row>
    <row r="15" spans="1:9" x14ac:dyDescent="0.5">
      <c r="A15" s="6" t="s">
        <v>29</v>
      </c>
      <c r="B15" s="7">
        <v>0</v>
      </c>
      <c r="C15" s="7">
        <v>0</v>
      </c>
      <c r="D15" s="7">
        <v>0</v>
      </c>
      <c r="E15" s="6" t="s">
        <v>30</v>
      </c>
      <c r="F15" s="8">
        <v>0</v>
      </c>
      <c r="G15" s="8">
        <v>3494.04</v>
      </c>
      <c r="H15" s="8">
        <v>-3494.04</v>
      </c>
      <c r="I15" s="8">
        <v>0</v>
      </c>
    </row>
    <row r="16" spans="1:9" x14ac:dyDescent="0.5">
      <c r="A16" s="2" t="s">
        <v>29</v>
      </c>
      <c r="B16" s="3">
        <v>901</v>
      </c>
      <c r="C16" s="3">
        <v>0</v>
      </c>
      <c r="D16" s="3">
        <v>11</v>
      </c>
      <c r="E16" s="2" t="s">
        <v>316</v>
      </c>
      <c r="F16" s="5">
        <v>0</v>
      </c>
      <c r="G16" s="5">
        <v>3494.04</v>
      </c>
      <c r="H16" s="5">
        <v>-3494.04</v>
      </c>
      <c r="I16" s="5">
        <v>0</v>
      </c>
    </row>
    <row r="17" spans="1:10" x14ac:dyDescent="0.5">
      <c r="A17" s="6" t="s">
        <v>31</v>
      </c>
      <c r="B17" s="7">
        <v>0</v>
      </c>
      <c r="C17" s="7">
        <v>0</v>
      </c>
      <c r="D17" s="7">
        <v>0</v>
      </c>
      <c r="E17" s="6" t="s">
        <v>32</v>
      </c>
      <c r="F17" s="8">
        <v>100946568.12</v>
      </c>
      <c r="G17" s="8">
        <v>1233253.6599999999</v>
      </c>
      <c r="H17" s="8">
        <v>-393484.25</v>
      </c>
      <c r="I17" s="8">
        <v>101786337.53</v>
      </c>
    </row>
    <row r="18" spans="1:10" x14ac:dyDescent="0.5">
      <c r="A18" s="2" t="s">
        <v>49</v>
      </c>
      <c r="B18" s="3">
        <v>0</v>
      </c>
      <c r="C18" s="3">
        <v>0</v>
      </c>
      <c r="D18" s="3">
        <v>0</v>
      </c>
      <c r="E18" s="2" t="s">
        <v>50</v>
      </c>
      <c r="F18" s="5">
        <v>3109050.46</v>
      </c>
      <c r="G18" s="5">
        <v>2429.9499999999998</v>
      </c>
      <c r="H18" s="5">
        <v>-3838.79</v>
      </c>
      <c r="I18" s="5">
        <v>3107641.62</v>
      </c>
    </row>
    <row r="19" spans="1:10" x14ac:dyDescent="0.5">
      <c r="A19" s="6" t="s">
        <v>317</v>
      </c>
      <c r="B19" s="7">
        <v>0</v>
      </c>
      <c r="C19" s="7">
        <v>0</v>
      </c>
      <c r="D19" s="7">
        <v>0</v>
      </c>
      <c r="E19" s="6" t="s">
        <v>318</v>
      </c>
      <c r="F19" s="8">
        <v>6000</v>
      </c>
      <c r="G19" s="8">
        <v>2386.75</v>
      </c>
      <c r="H19" s="8">
        <v>-3795.59</v>
      </c>
      <c r="I19" s="8">
        <v>4591.16</v>
      </c>
    </row>
    <row r="20" spans="1:10" x14ac:dyDescent="0.5">
      <c r="A20" s="2" t="s">
        <v>317</v>
      </c>
      <c r="B20" s="3">
        <v>901</v>
      </c>
      <c r="C20" s="3">
        <v>0</v>
      </c>
      <c r="D20" s="3">
        <v>11</v>
      </c>
      <c r="E20" s="2" t="s">
        <v>316</v>
      </c>
      <c r="F20" s="5">
        <v>6000</v>
      </c>
      <c r="G20" s="5">
        <v>2386.75</v>
      </c>
      <c r="H20" s="5">
        <v>-3795.59</v>
      </c>
      <c r="I20" s="5">
        <v>4591.16</v>
      </c>
    </row>
    <row r="21" spans="1:10" x14ac:dyDescent="0.5">
      <c r="A21" s="6" t="s">
        <v>319</v>
      </c>
      <c r="B21" s="7">
        <v>0</v>
      </c>
      <c r="C21" s="7">
        <v>0</v>
      </c>
      <c r="D21" s="7">
        <v>0</v>
      </c>
      <c r="E21" s="6" t="s">
        <v>224</v>
      </c>
      <c r="F21" s="8">
        <v>3101876.68</v>
      </c>
      <c r="G21" s="8">
        <v>0</v>
      </c>
      <c r="H21" s="8">
        <v>0</v>
      </c>
      <c r="I21" s="8">
        <v>3101876.68</v>
      </c>
    </row>
    <row r="22" spans="1:10" x14ac:dyDescent="0.5">
      <c r="A22" s="2" t="s">
        <v>319</v>
      </c>
      <c r="B22" s="3">
        <v>901</v>
      </c>
      <c r="C22" s="3">
        <v>0</v>
      </c>
      <c r="D22" s="3">
        <v>11</v>
      </c>
      <c r="E22" s="2" t="s">
        <v>316</v>
      </c>
      <c r="F22" s="5">
        <v>3101876.68</v>
      </c>
      <c r="G22" s="5">
        <v>0</v>
      </c>
      <c r="H22" s="5">
        <v>0</v>
      </c>
      <c r="I22" s="5">
        <v>3101876.68</v>
      </c>
    </row>
    <row r="23" spans="1:10" x14ac:dyDescent="0.5">
      <c r="A23" s="6" t="s">
        <v>320</v>
      </c>
      <c r="B23" s="7">
        <v>0</v>
      </c>
      <c r="C23" s="7">
        <v>0</v>
      </c>
      <c r="D23" s="7">
        <v>0</v>
      </c>
      <c r="E23" s="6" t="s">
        <v>321</v>
      </c>
      <c r="F23" s="8">
        <v>1173.78</v>
      </c>
      <c r="G23" s="8">
        <v>0</v>
      </c>
      <c r="H23" s="8">
        <v>0</v>
      </c>
      <c r="I23" s="8">
        <v>1173.78</v>
      </c>
    </row>
    <row r="24" spans="1:10" x14ac:dyDescent="0.5">
      <c r="A24" s="2" t="s">
        <v>320</v>
      </c>
      <c r="B24" s="3">
        <v>901</v>
      </c>
      <c r="C24" s="3">
        <v>0</v>
      </c>
      <c r="D24" s="3">
        <v>11</v>
      </c>
      <c r="E24" s="2" t="s">
        <v>316</v>
      </c>
      <c r="F24" s="5">
        <v>1173.78</v>
      </c>
      <c r="G24" s="5">
        <v>0</v>
      </c>
      <c r="H24" s="5">
        <v>0</v>
      </c>
      <c r="I24" s="5">
        <v>1173.78</v>
      </c>
    </row>
    <row r="25" spans="1:10" x14ac:dyDescent="0.5">
      <c r="A25" s="6" t="s">
        <v>322</v>
      </c>
      <c r="B25" s="7">
        <v>0</v>
      </c>
      <c r="C25" s="7">
        <v>0</v>
      </c>
      <c r="D25" s="7">
        <v>0</v>
      </c>
      <c r="E25" s="6" t="s">
        <v>323</v>
      </c>
      <c r="F25" s="8">
        <v>0</v>
      </c>
      <c r="G25" s="8">
        <v>43.2</v>
      </c>
      <c r="H25" s="8">
        <v>-43.2</v>
      </c>
      <c r="I25" s="8">
        <v>0</v>
      </c>
    </row>
    <row r="26" spans="1:10" x14ac:dyDescent="0.5">
      <c r="A26" s="2" t="s">
        <v>324</v>
      </c>
      <c r="B26" s="3">
        <v>0</v>
      </c>
      <c r="C26" s="3">
        <v>0</v>
      </c>
      <c r="D26" s="3">
        <v>0</v>
      </c>
      <c r="E26" s="2" t="s">
        <v>46</v>
      </c>
      <c r="F26" s="5">
        <v>0</v>
      </c>
      <c r="G26" s="5">
        <v>43.2</v>
      </c>
      <c r="H26" s="5">
        <v>-43.2</v>
      </c>
      <c r="I26" s="5">
        <v>0</v>
      </c>
    </row>
    <row r="27" spans="1:10" x14ac:dyDescent="0.5">
      <c r="A27" s="6" t="s">
        <v>325</v>
      </c>
      <c r="B27" s="7">
        <v>0</v>
      </c>
      <c r="C27" s="7">
        <v>0</v>
      </c>
      <c r="D27" s="7">
        <v>0</v>
      </c>
      <c r="E27" s="6" t="s">
        <v>326</v>
      </c>
      <c r="F27" s="8">
        <v>0</v>
      </c>
      <c r="G27" s="8">
        <v>43.2</v>
      </c>
      <c r="H27" s="8">
        <v>-43.2</v>
      </c>
      <c r="I27" s="8">
        <v>0</v>
      </c>
    </row>
    <row r="28" spans="1:10" x14ac:dyDescent="0.5">
      <c r="A28" s="2" t="s">
        <v>325</v>
      </c>
      <c r="B28" s="3">
        <v>901</v>
      </c>
      <c r="C28" s="3">
        <v>0</v>
      </c>
      <c r="D28" s="3">
        <v>11</v>
      </c>
      <c r="E28" s="2" t="s">
        <v>316</v>
      </c>
      <c r="F28" s="5">
        <v>0</v>
      </c>
      <c r="G28" s="5">
        <v>43.2</v>
      </c>
      <c r="H28" s="5">
        <v>-43.2</v>
      </c>
      <c r="I28" s="5">
        <v>0</v>
      </c>
    </row>
    <row r="29" spans="1:10" x14ac:dyDescent="0.5">
      <c r="A29" s="6" t="s">
        <v>53</v>
      </c>
      <c r="B29" s="7">
        <v>0</v>
      </c>
      <c r="C29" s="7">
        <v>0</v>
      </c>
      <c r="D29" s="7">
        <v>0</v>
      </c>
      <c r="E29" s="6" t="s">
        <v>54</v>
      </c>
      <c r="F29" s="8">
        <v>97837517.659999996</v>
      </c>
      <c r="G29" s="8">
        <v>1230823.71</v>
      </c>
      <c r="H29" s="8">
        <v>-389645.46</v>
      </c>
      <c r="I29" s="8">
        <v>98678695.909999996</v>
      </c>
    </row>
    <row r="30" spans="1:10" x14ac:dyDescent="0.5">
      <c r="A30" s="38" t="s">
        <v>55</v>
      </c>
      <c r="B30" s="39">
        <v>0</v>
      </c>
      <c r="C30" s="39">
        <v>0</v>
      </c>
      <c r="D30" s="39">
        <v>0</v>
      </c>
      <c r="E30" s="38" t="s">
        <v>56</v>
      </c>
      <c r="F30" s="40">
        <v>97837517.659999996</v>
      </c>
      <c r="G30" s="40">
        <v>1230823.71</v>
      </c>
      <c r="H30" s="40">
        <v>-389645.46</v>
      </c>
      <c r="I30" s="40">
        <v>98678695.909999996</v>
      </c>
      <c r="J30" s="46"/>
    </row>
    <row r="31" spans="1:10" x14ac:dyDescent="0.5">
      <c r="A31" s="38" t="s">
        <v>59</v>
      </c>
      <c r="B31" s="39">
        <v>0</v>
      </c>
      <c r="C31" s="39">
        <v>0</v>
      </c>
      <c r="D31" s="39">
        <v>0</v>
      </c>
      <c r="E31" s="38" t="s">
        <v>60</v>
      </c>
      <c r="F31" s="40">
        <v>97837517.659999996</v>
      </c>
      <c r="G31" s="40">
        <v>1230823.71</v>
      </c>
      <c r="H31" s="40">
        <v>-389645.46</v>
      </c>
      <c r="I31" s="40">
        <v>98678695.909999996</v>
      </c>
      <c r="J31" s="46"/>
    </row>
    <row r="32" spans="1:10" x14ac:dyDescent="0.5">
      <c r="A32" s="42" t="s">
        <v>59</v>
      </c>
      <c r="B32" s="44">
        <v>901</v>
      </c>
      <c r="C32" s="44">
        <v>0</v>
      </c>
      <c r="D32" s="44">
        <v>11</v>
      </c>
      <c r="E32" s="42" t="s">
        <v>316</v>
      </c>
      <c r="F32" s="43">
        <v>97837517.659999996</v>
      </c>
      <c r="G32" s="43">
        <v>1230823.71</v>
      </c>
      <c r="H32" s="43">
        <v>-389645.46</v>
      </c>
      <c r="I32" s="43">
        <v>98678695.909999996</v>
      </c>
      <c r="J32" s="46"/>
    </row>
    <row r="33" spans="1:9" x14ac:dyDescent="0.5">
      <c r="A33" s="6" t="s">
        <v>71</v>
      </c>
      <c r="B33" s="7">
        <v>0</v>
      </c>
      <c r="C33" s="7">
        <v>0</v>
      </c>
      <c r="D33" s="7">
        <v>0</v>
      </c>
      <c r="E33" s="6" t="s">
        <v>72</v>
      </c>
      <c r="F33" s="8">
        <v>-100954032.08</v>
      </c>
      <c r="G33" s="8">
        <v>406482.41</v>
      </c>
      <c r="H33" s="8">
        <v>-1241255.05</v>
      </c>
      <c r="I33" s="8">
        <v>-101788804.72</v>
      </c>
    </row>
    <row r="34" spans="1:9" x14ac:dyDescent="0.5">
      <c r="A34" s="2" t="s">
        <v>73</v>
      </c>
      <c r="B34" s="3">
        <v>0</v>
      </c>
      <c r="C34" s="3">
        <v>0</v>
      </c>
      <c r="D34" s="3">
        <v>0</v>
      </c>
      <c r="E34" s="2" t="s">
        <v>74</v>
      </c>
      <c r="F34" s="5">
        <v>-5588023.2999999998</v>
      </c>
      <c r="G34" s="5">
        <v>208791.9</v>
      </c>
      <c r="H34" s="5">
        <v>-211820.32</v>
      </c>
      <c r="I34" s="5">
        <v>-5591051.7199999997</v>
      </c>
    </row>
    <row r="35" spans="1:9" x14ac:dyDescent="0.5">
      <c r="A35" s="6" t="s">
        <v>327</v>
      </c>
      <c r="B35" s="7">
        <v>0</v>
      </c>
      <c r="C35" s="7">
        <v>0</v>
      </c>
      <c r="D35" s="7">
        <v>0</v>
      </c>
      <c r="E35" s="6" t="s">
        <v>50</v>
      </c>
      <c r="F35" s="8">
        <v>-5584342.1299999999</v>
      </c>
      <c r="G35" s="8">
        <v>202231.33</v>
      </c>
      <c r="H35" s="8">
        <v>-205254.07</v>
      </c>
      <c r="I35" s="8">
        <v>-5587364.8700000001</v>
      </c>
    </row>
    <row r="36" spans="1:9" x14ac:dyDescent="0.5">
      <c r="A36" s="2" t="s">
        <v>328</v>
      </c>
      <c r="B36" s="3">
        <v>0</v>
      </c>
      <c r="C36" s="3">
        <v>0</v>
      </c>
      <c r="D36" s="3">
        <v>0</v>
      </c>
      <c r="E36" s="2" t="s">
        <v>329</v>
      </c>
      <c r="F36" s="5">
        <v>-2341829.17</v>
      </c>
      <c r="G36" s="5">
        <v>146571.51</v>
      </c>
      <c r="H36" s="5">
        <v>-146026.22</v>
      </c>
      <c r="I36" s="5">
        <v>-2341283.88</v>
      </c>
    </row>
    <row r="37" spans="1:9" x14ac:dyDescent="0.5">
      <c r="A37" s="6" t="s">
        <v>328</v>
      </c>
      <c r="B37" s="7">
        <v>901</v>
      </c>
      <c r="C37" s="7">
        <v>0</v>
      </c>
      <c r="D37" s="7">
        <v>11</v>
      </c>
      <c r="E37" s="6" t="s">
        <v>316</v>
      </c>
      <c r="F37" s="8">
        <v>-2341829.17</v>
      </c>
      <c r="G37" s="8">
        <v>146571.51</v>
      </c>
      <c r="H37" s="8">
        <v>-146026.22</v>
      </c>
      <c r="I37" s="8">
        <v>-2341283.88</v>
      </c>
    </row>
    <row r="38" spans="1:9" x14ac:dyDescent="0.5">
      <c r="A38" s="2" t="s">
        <v>330</v>
      </c>
      <c r="B38" s="3">
        <v>0</v>
      </c>
      <c r="C38" s="3">
        <v>0</v>
      </c>
      <c r="D38" s="3">
        <v>0</v>
      </c>
      <c r="E38" s="2" t="s">
        <v>79</v>
      </c>
      <c r="F38" s="5">
        <v>-7636.75</v>
      </c>
      <c r="G38" s="5">
        <v>5996.27</v>
      </c>
      <c r="H38" s="5">
        <v>-8929.18</v>
      </c>
      <c r="I38" s="5">
        <v>-10569.66</v>
      </c>
    </row>
    <row r="39" spans="1:9" x14ac:dyDescent="0.5">
      <c r="A39" s="6" t="s">
        <v>330</v>
      </c>
      <c r="B39" s="7">
        <v>901</v>
      </c>
      <c r="C39" s="7">
        <v>0</v>
      </c>
      <c r="D39" s="7">
        <v>11</v>
      </c>
      <c r="E39" s="6" t="s">
        <v>316</v>
      </c>
      <c r="F39" s="8">
        <v>-7636.75</v>
      </c>
      <c r="G39" s="8">
        <v>5996.27</v>
      </c>
      <c r="H39" s="8">
        <v>-8929.18</v>
      </c>
      <c r="I39" s="8">
        <v>-10569.66</v>
      </c>
    </row>
    <row r="40" spans="1:9" x14ac:dyDescent="0.5">
      <c r="A40" s="2" t="s">
        <v>331</v>
      </c>
      <c r="B40" s="3">
        <v>0</v>
      </c>
      <c r="C40" s="3">
        <v>0</v>
      </c>
      <c r="D40" s="3">
        <v>0</v>
      </c>
      <c r="E40" s="2" t="s">
        <v>332</v>
      </c>
      <c r="F40" s="5">
        <v>-3144353.65</v>
      </c>
      <c r="G40" s="5">
        <v>44866.64</v>
      </c>
      <c r="H40" s="5">
        <v>-50255.47</v>
      </c>
      <c r="I40" s="5">
        <v>-3149742.48</v>
      </c>
    </row>
    <row r="41" spans="1:9" x14ac:dyDescent="0.5">
      <c r="A41" s="6" t="s">
        <v>331</v>
      </c>
      <c r="B41" s="7">
        <v>901</v>
      </c>
      <c r="C41" s="7">
        <v>0</v>
      </c>
      <c r="D41" s="7">
        <v>11</v>
      </c>
      <c r="E41" s="6" t="s">
        <v>316</v>
      </c>
      <c r="F41" s="8">
        <v>-3144353.65</v>
      </c>
      <c r="G41" s="8">
        <v>44866.64</v>
      </c>
      <c r="H41" s="8">
        <v>-50255.47</v>
      </c>
      <c r="I41" s="8">
        <v>-3149742.48</v>
      </c>
    </row>
    <row r="42" spans="1:9" x14ac:dyDescent="0.5">
      <c r="A42" s="2" t="s">
        <v>333</v>
      </c>
      <c r="B42" s="3">
        <v>0</v>
      </c>
      <c r="C42" s="3">
        <v>0</v>
      </c>
      <c r="D42" s="3">
        <v>0</v>
      </c>
      <c r="E42" s="2" t="s">
        <v>81</v>
      </c>
      <c r="F42" s="5">
        <v>-90522.559999999998</v>
      </c>
      <c r="G42" s="5">
        <v>4796.91</v>
      </c>
      <c r="H42" s="5">
        <v>-43.2</v>
      </c>
      <c r="I42" s="5">
        <v>-85768.85</v>
      </c>
    </row>
    <row r="43" spans="1:9" x14ac:dyDescent="0.5">
      <c r="A43" s="6" t="s">
        <v>334</v>
      </c>
      <c r="B43" s="7">
        <v>0</v>
      </c>
      <c r="C43" s="7">
        <v>0</v>
      </c>
      <c r="D43" s="7">
        <v>0</v>
      </c>
      <c r="E43" s="6" t="s">
        <v>335</v>
      </c>
      <c r="F43" s="8">
        <v>-90522.559999999998</v>
      </c>
      <c r="G43" s="8">
        <v>4796.91</v>
      </c>
      <c r="H43" s="8">
        <v>-43.2</v>
      </c>
      <c r="I43" s="8">
        <v>-85768.85</v>
      </c>
    </row>
    <row r="44" spans="1:9" x14ac:dyDescent="0.5">
      <c r="A44" s="2" t="s">
        <v>334</v>
      </c>
      <c r="B44" s="3">
        <v>901</v>
      </c>
      <c r="C44" s="3">
        <v>0</v>
      </c>
      <c r="D44" s="3">
        <v>11</v>
      </c>
      <c r="E44" s="2" t="s">
        <v>316</v>
      </c>
      <c r="F44" s="5">
        <v>-90522.559999999998</v>
      </c>
      <c r="G44" s="5">
        <v>4796.91</v>
      </c>
      <c r="H44" s="5">
        <v>-43.2</v>
      </c>
      <c r="I44" s="5">
        <v>-85768.85</v>
      </c>
    </row>
    <row r="45" spans="1:9" x14ac:dyDescent="0.5">
      <c r="A45" s="6" t="s">
        <v>84</v>
      </c>
      <c r="B45" s="7">
        <v>0</v>
      </c>
      <c r="C45" s="7">
        <v>0</v>
      </c>
      <c r="D45" s="7">
        <v>0</v>
      </c>
      <c r="E45" s="6" t="s">
        <v>54</v>
      </c>
      <c r="F45" s="8">
        <v>-3681.17</v>
      </c>
      <c r="G45" s="8">
        <v>6560.57</v>
      </c>
      <c r="H45" s="8">
        <v>-6566.25</v>
      </c>
      <c r="I45" s="8">
        <v>-3686.85</v>
      </c>
    </row>
    <row r="46" spans="1:9" x14ac:dyDescent="0.5">
      <c r="A46" s="2" t="s">
        <v>336</v>
      </c>
      <c r="B46" s="3">
        <v>0</v>
      </c>
      <c r="C46" s="3">
        <v>0</v>
      </c>
      <c r="D46" s="3">
        <v>0</v>
      </c>
      <c r="E46" s="2" t="s">
        <v>337</v>
      </c>
      <c r="F46" s="5">
        <v>-3490.44</v>
      </c>
      <c r="G46" s="5">
        <v>6369.84</v>
      </c>
      <c r="H46" s="5">
        <v>-6377.56</v>
      </c>
      <c r="I46" s="5">
        <v>-3498.16</v>
      </c>
    </row>
    <row r="47" spans="1:9" ht="23.25" x14ac:dyDescent="0.5">
      <c r="A47" s="6" t="s">
        <v>338</v>
      </c>
      <c r="B47" s="7">
        <v>0</v>
      </c>
      <c r="C47" s="7">
        <v>0</v>
      </c>
      <c r="D47" s="7">
        <v>0</v>
      </c>
      <c r="E47" s="6" t="s">
        <v>339</v>
      </c>
      <c r="F47" s="8">
        <v>-3490.44</v>
      </c>
      <c r="G47" s="8">
        <v>6369.84</v>
      </c>
      <c r="H47" s="8">
        <v>-6377.56</v>
      </c>
      <c r="I47" s="8">
        <v>-3498.16</v>
      </c>
    </row>
    <row r="48" spans="1:9" ht="23.25" x14ac:dyDescent="0.5">
      <c r="A48" s="2" t="s">
        <v>340</v>
      </c>
      <c r="B48" s="3">
        <v>0</v>
      </c>
      <c r="C48" s="3">
        <v>0</v>
      </c>
      <c r="D48" s="3">
        <v>0</v>
      </c>
      <c r="E48" s="2" t="s">
        <v>341</v>
      </c>
      <c r="F48" s="5">
        <v>-3490.44</v>
      </c>
      <c r="G48" s="5">
        <v>6369.84</v>
      </c>
      <c r="H48" s="5">
        <v>-6377.56</v>
      </c>
      <c r="I48" s="5">
        <v>-3498.16</v>
      </c>
    </row>
    <row r="49" spans="1:11" x14ac:dyDescent="0.5">
      <c r="A49" s="6" t="s">
        <v>340</v>
      </c>
      <c r="B49" s="7">
        <v>901</v>
      </c>
      <c r="C49" s="7">
        <v>0</v>
      </c>
      <c r="D49" s="7">
        <v>11</v>
      </c>
      <c r="E49" s="6" t="s">
        <v>316</v>
      </c>
      <c r="F49" s="8">
        <v>-3490.44</v>
      </c>
      <c r="G49" s="8">
        <v>6369.84</v>
      </c>
      <c r="H49" s="8">
        <v>-6377.56</v>
      </c>
      <c r="I49" s="8">
        <v>-3498.16</v>
      </c>
    </row>
    <row r="50" spans="1:11" x14ac:dyDescent="0.5">
      <c r="A50" s="2" t="s">
        <v>342</v>
      </c>
      <c r="B50" s="3">
        <v>0</v>
      </c>
      <c r="C50" s="3">
        <v>0</v>
      </c>
      <c r="D50" s="3">
        <v>0</v>
      </c>
      <c r="E50" s="2" t="s">
        <v>343</v>
      </c>
      <c r="F50" s="5">
        <v>-190.73</v>
      </c>
      <c r="G50" s="5">
        <v>190.73</v>
      </c>
      <c r="H50" s="5">
        <v>-188.69</v>
      </c>
      <c r="I50" s="5">
        <v>-188.69</v>
      </c>
    </row>
    <row r="51" spans="1:11" x14ac:dyDescent="0.5">
      <c r="A51" s="6" t="s">
        <v>342</v>
      </c>
      <c r="B51" s="7">
        <v>901</v>
      </c>
      <c r="C51" s="7">
        <v>0</v>
      </c>
      <c r="D51" s="7">
        <v>11</v>
      </c>
      <c r="E51" s="6" t="s">
        <v>316</v>
      </c>
      <c r="F51" s="8">
        <v>-190.73</v>
      </c>
      <c r="G51" s="8">
        <v>190.73</v>
      </c>
      <c r="H51" s="8">
        <v>-188.69</v>
      </c>
      <c r="I51" s="8">
        <v>-188.69</v>
      </c>
    </row>
    <row r="52" spans="1:11" x14ac:dyDescent="0.5">
      <c r="A52" s="2" t="s">
        <v>344</v>
      </c>
      <c r="B52" s="3">
        <v>0</v>
      </c>
      <c r="C52" s="3">
        <v>0</v>
      </c>
      <c r="D52" s="3">
        <v>0</v>
      </c>
      <c r="E52" s="2" t="s">
        <v>345</v>
      </c>
      <c r="F52" s="5">
        <v>-190.73</v>
      </c>
      <c r="G52" s="5">
        <v>190.73</v>
      </c>
      <c r="H52" s="5">
        <v>-188.69</v>
      </c>
      <c r="I52" s="5">
        <v>-188.69</v>
      </c>
    </row>
    <row r="53" spans="1:11" x14ac:dyDescent="0.5">
      <c r="A53" s="6" t="s">
        <v>344</v>
      </c>
      <c r="B53" s="7">
        <v>901</v>
      </c>
      <c r="C53" s="7">
        <v>0</v>
      </c>
      <c r="D53" s="7">
        <v>11</v>
      </c>
      <c r="E53" s="6" t="s">
        <v>316</v>
      </c>
      <c r="F53" s="8">
        <v>-190.73</v>
      </c>
      <c r="G53" s="8">
        <v>190.73</v>
      </c>
      <c r="H53" s="8">
        <v>-188.69</v>
      </c>
      <c r="I53" s="8">
        <v>-188.69</v>
      </c>
    </row>
    <row r="54" spans="1:11" x14ac:dyDescent="0.5">
      <c r="A54" s="2" t="s">
        <v>94</v>
      </c>
      <c r="B54" s="3">
        <v>0</v>
      </c>
      <c r="C54" s="3">
        <v>0</v>
      </c>
      <c r="D54" s="3">
        <v>0</v>
      </c>
      <c r="E54" s="2" t="s">
        <v>95</v>
      </c>
      <c r="F54" s="5">
        <v>-95366008.780000001</v>
      </c>
      <c r="G54" s="5">
        <v>197690.51</v>
      </c>
      <c r="H54" s="5">
        <v>-1029434.73</v>
      </c>
      <c r="I54" s="5">
        <v>-96197753</v>
      </c>
    </row>
    <row r="55" spans="1:11" x14ac:dyDescent="0.5">
      <c r="A55" s="6" t="s">
        <v>123</v>
      </c>
      <c r="B55" s="7">
        <v>0</v>
      </c>
      <c r="C55" s="7">
        <v>0</v>
      </c>
      <c r="D55" s="7">
        <v>0</v>
      </c>
      <c r="E55" s="6" t="s">
        <v>124</v>
      </c>
      <c r="F55" s="8">
        <v>-95366008.780000001</v>
      </c>
      <c r="G55" s="8">
        <v>197690.51</v>
      </c>
      <c r="H55" s="8">
        <v>-1029434.73</v>
      </c>
      <c r="I55" s="8">
        <v>-96197753</v>
      </c>
    </row>
    <row r="56" spans="1:11" x14ac:dyDescent="0.5">
      <c r="A56" s="2" t="s">
        <v>131</v>
      </c>
      <c r="B56" s="3">
        <v>0</v>
      </c>
      <c r="C56" s="3">
        <v>0</v>
      </c>
      <c r="D56" s="3">
        <v>0</v>
      </c>
      <c r="E56" s="2" t="s">
        <v>132</v>
      </c>
      <c r="F56" s="5">
        <v>-95366008.780000001</v>
      </c>
      <c r="G56" s="5">
        <v>197690.51</v>
      </c>
      <c r="H56" s="5">
        <v>-1029434.73</v>
      </c>
      <c r="I56" s="5">
        <v>-96197753</v>
      </c>
    </row>
    <row r="57" spans="1:11" x14ac:dyDescent="0.5">
      <c r="A57" s="6" t="s">
        <v>346</v>
      </c>
      <c r="B57" s="7">
        <v>0</v>
      </c>
      <c r="C57" s="7">
        <v>0</v>
      </c>
      <c r="D57" s="7">
        <v>0</v>
      </c>
      <c r="E57" s="6" t="s">
        <v>347</v>
      </c>
      <c r="F57" s="8">
        <v>-95366008.780000001</v>
      </c>
      <c r="G57" s="8">
        <v>197690.51</v>
      </c>
      <c r="H57" s="8">
        <v>-1029434.73</v>
      </c>
      <c r="I57" s="8">
        <v>-96197753</v>
      </c>
    </row>
    <row r="58" spans="1:11" x14ac:dyDescent="0.5">
      <c r="A58" s="2" t="s">
        <v>346</v>
      </c>
      <c r="B58" s="3">
        <v>901</v>
      </c>
      <c r="C58" s="3">
        <v>0</v>
      </c>
      <c r="D58" s="3">
        <v>11</v>
      </c>
      <c r="E58" s="2" t="s">
        <v>316</v>
      </c>
      <c r="F58" s="5">
        <v>-95366008.780000001</v>
      </c>
      <c r="G58" s="5">
        <v>197690.51</v>
      </c>
      <c r="H58" s="5">
        <v>-1029434.73</v>
      </c>
      <c r="I58" s="5">
        <v>-96197753</v>
      </c>
    </row>
    <row r="59" spans="1:11" x14ac:dyDescent="0.5">
      <c r="A59" s="6" t="s">
        <v>348</v>
      </c>
      <c r="B59" s="7">
        <v>0</v>
      </c>
      <c r="C59" s="7">
        <v>0</v>
      </c>
      <c r="D59" s="7">
        <v>0</v>
      </c>
      <c r="E59" s="6" t="s">
        <v>50</v>
      </c>
      <c r="F59" s="8">
        <v>0</v>
      </c>
      <c r="G59" s="8">
        <v>1227125.26</v>
      </c>
      <c r="H59" s="8">
        <v>-1227125.26</v>
      </c>
      <c r="I59" s="8">
        <v>0</v>
      </c>
    </row>
    <row r="60" spans="1:11" x14ac:dyDescent="0.5">
      <c r="A60" s="2" t="s">
        <v>349</v>
      </c>
      <c r="B60" s="3">
        <v>0</v>
      </c>
      <c r="C60" s="3">
        <v>0</v>
      </c>
      <c r="D60" s="3">
        <v>0</v>
      </c>
      <c r="E60" s="2" t="s">
        <v>350</v>
      </c>
      <c r="F60" s="5">
        <v>-960.2</v>
      </c>
      <c r="G60" s="5">
        <v>0</v>
      </c>
      <c r="H60" s="5">
        <v>0</v>
      </c>
      <c r="I60" s="5">
        <v>-960.2</v>
      </c>
    </row>
    <row r="61" spans="1:11" x14ac:dyDescent="0.5">
      <c r="A61" s="6" t="s">
        <v>351</v>
      </c>
      <c r="B61" s="7">
        <v>0</v>
      </c>
      <c r="C61" s="7">
        <v>0</v>
      </c>
      <c r="D61" s="7">
        <v>0</v>
      </c>
      <c r="E61" s="6" t="s">
        <v>352</v>
      </c>
      <c r="F61" s="8">
        <v>-960.2</v>
      </c>
      <c r="G61" s="8">
        <v>0</v>
      </c>
      <c r="H61" s="8">
        <v>0</v>
      </c>
      <c r="I61" s="8">
        <v>-960.2</v>
      </c>
    </row>
    <row r="62" spans="1:11" ht="23.25" x14ac:dyDescent="0.5">
      <c r="A62" s="2" t="s">
        <v>353</v>
      </c>
      <c r="B62" s="3">
        <v>0</v>
      </c>
      <c r="C62" s="3">
        <v>0</v>
      </c>
      <c r="D62" s="3">
        <v>0</v>
      </c>
      <c r="E62" s="2" t="s">
        <v>354</v>
      </c>
      <c r="F62" s="5">
        <v>-960.2</v>
      </c>
      <c r="G62" s="5">
        <v>0</v>
      </c>
      <c r="H62" s="5">
        <v>0</v>
      </c>
      <c r="I62" s="5">
        <v>-960.2</v>
      </c>
    </row>
    <row r="63" spans="1:11" x14ac:dyDescent="0.5">
      <c r="A63" s="6" t="s">
        <v>353</v>
      </c>
      <c r="B63" s="7">
        <v>901</v>
      </c>
      <c r="C63" s="7">
        <v>0</v>
      </c>
      <c r="D63" s="7">
        <v>11</v>
      </c>
      <c r="E63" s="6" t="s">
        <v>316</v>
      </c>
      <c r="F63" s="8">
        <v>-960.2</v>
      </c>
      <c r="G63" s="8">
        <v>0</v>
      </c>
      <c r="H63" s="8">
        <v>0</v>
      </c>
      <c r="I63" s="8">
        <v>-960.2</v>
      </c>
    </row>
    <row r="64" spans="1:11" ht="18" x14ac:dyDescent="0.55000000000000004">
      <c r="A64" s="10" t="s">
        <v>355</v>
      </c>
      <c r="B64" s="11">
        <v>0</v>
      </c>
      <c r="C64" s="11">
        <v>0</v>
      </c>
      <c r="D64" s="11">
        <v>0</v>
      </c>
      <c r="E64" s="10" t="s">
        <v>356</v>
      </c>
      <c r="F64" s="12">
        <v>695408.06</v>
      </c>
      <c r="G64" s="12">
        <v>197690.53</v>
      </c>
      <c r="H64" s="12">
        <v>-0.02</v>
      </c>
      <c r="I64" s="12">
        <v>893098.57</v>
      </c>
      <c r="J64" s="15"/>
      <c r="K64" s="17">
        <f>I64+I114+I116+'PGA ASSIST'!I41</f>
        <v>1309418.45</v>
      </c>
    </row>
    <row r="65" spans="1:11" x14ac:dyDescent="0.5">
      <c r="A65" s="10" t="s">
        <v>357</v>
      </c>
      <c r="B65" s="11">
        <v>0</v>
      </c>
      <c r="C65" s="11">
        <v>0</v>
      </c>
      <c r="D65" s="11">
        <v>0</v>
      </c>
      <c r="E65" s="10" t="s">
        <v>358</v>
      </c>
      <c r="F65" s="12">
        <v>695408.06</v>
      </c>
      <c r="G65" s="12">
        <v>197690.53</v>
      </c>
      <c r="H65" s="12">
        <v>-0.02</v>
      </c>
      <c r="I65" s="12">
        <v>893098.57</v>
      </c>
      <c r="J65" s="15"/>
      <c r="K65" s="15"/>
    </row>
    <row r="66" spans="1:11" x14ac:dyDescent="0.5">
      <c r="A66" s="10" t="s">
        <v>359</v>
      </c>
      <c r="B66" s="11">
        <v>0</v>
      </c>
      <c r="C66" s="11">
        <v>0</v>
      </c>
      <c r="D66" s="11">
        <v>0</v>
      </c>
      <c r="E66" s="10" t="s">
        <v>360</v>
      </c>
      <c r="F66" s="12">
        <v>4176.18</v>
      </c>
      <c r="G66" s="12">
        <v>158.72999999999999</v>
      </c>
      <c r="H66" s="12">
        <v>0</v>
      </c>
      <c r="I66" s="12">
        <v>4334.91</v>
      </c>
      <c r="J66" s="15"/>
      <c r="K66" s="15"/>
    </row>
    <row r="67" spans="1:11" x14ac:dyDescent="0.5">
      <c r="A67" s="10" t="s">
        <v>359</v>
      </c>
      <c r="B67" s="11">
        <v>901</v>
      </c>
      <c r="C67" s="11">
        <v>0</v>
      </c>
      <c r="D67" s="11">
        <v>11</v>
      </c>
      <c r="E67" s="10" t="s">
        <v>316</v>
      </c>
      <c r="F67" s="12">
        <v>4176.18</v>
      </c>
      <c r="G67" s="12">
        <v>158.72999999999999</v>
      </c>
      <c r="H67" s="12">
        <v>0</v>
      </c>
      <c r="I67" s="18">
        <v>4334.91</v>
      </c>
      <c r="J67" s="15"/>
      <c r="K67" s="15"/>
    </row>
    <row r="68" spans="1:11" x14ac:dyDescent="0.5">
      <c r="A68" s="10" t="s">
        <v>361</v>
      </c>
      <c r="B68" s="11">
        <v>0</v>
      </c>
      <c r="C68" s="11">
        <v>0</v>
      </c>
      <c r="D68" s="11">
        <v>0</v>
      </c>
      <c r="E68" s="10" t="s">
        <v>362</v>
      </c>
      <c r="F68" s="12">
        <v>429938.66</v>
      </c>
      <c r="G68" s="12">
        <v>145190.44</v>
      </c>
      <c r="H68" s="12">
        <v>0</v>
      </c>
      <c r="I68" s="12">
        <v>575129.1</v>
      </c>
      <c r="J68" s="15"/>
      <c r="K68" s="15"/>
    </row>
    <row r="69" spans="1:11" x14ac:dyDescent="0.5">
      <c r="A69" s="10" t="s">
        <v>363</v>
      </c>
      <c r="B69" s="11">
        <v>0</v>
      </c>
      <c r="C69" s="11">
        <v>0</v>
      </c>
      <c r="D69" s="11">
        <v>0</v>
      </c>
      <c r="E69" s="10" t="s">
        <v>364</v>
      </c>
      <c r="F69" s="12">
        <v>164591.34</v>
      </c>
      <c r="G69" s="12">
        <v>143752.9</v>
      </c>
      <c r="H69" s="12">
        <v>0</v>
      </c>
      <c r="I69" s="12">
        <v>308344.24</v>
      </c>
      <c r="J69" s="15"/>
      <c r="K69" s="15"/>
    </row>
    <row r="70" spans="1:11" x14ac:dyDescent="0.5">
      <c r="A70" s="10" t="s">
        <v>363</v>
      </c>
      <c r="B70" s="11">
        <v>901</v>
      </c>
      <c r="C70" s="11">
        <v>0</v>
      </c>
      <c r="D70" s="11">
        <v>11</v>
      </c>
      <c r="E70" s="10" t="s">
        <v>316</v>
      </c>
      <c r="F70" s="12">
        <v>164591.34</v>
      </c>
      <c r="G70" s="12">
        <v>143752.9</v>
      </c>
      <c r="H70" s="12">
        <v>0</v>
      </c>
      <c r="I70" s="18">
        <v>308344.24</v>
      </c>
      <c r="J70" s="15"/>
      <c r="K70" s="15"/>
    </row>
    <row r="71" spans="1:11" x14ac:dyDescent="0.5">
      <c r="A71" s="10" t="s">
        <v>365</v>
      </c>
      <c r="B71" s="11">
        <v>0</v>
      </c>
      <c r="C71" s="11">
        <v>0</v>
      </c>
      <c r="D71" s="11">
        <v>0</v>
      </c>
      <c r="E71" s="10" t="s">
        <v>366</v>
      </c>
      <c r="F71" s="12">
        <v>480.18</v>
      </c>
      <c r="G71" s="12">
        <v>0</v>
      </c>
      <c r="H71" s="12">
        <v>0</v>
      </c>
      <c r="I71" s="12">
        <v>480.18</v>
      </c>
      <c r="J71" s="15"/>
      <c r="K71" s="15"/>
    </row>
    <row r="72" spans="1:11" x14ac:dyDescent="0.5">
      <c r="A72" s="10" t="s">
        <v>365</v>
      </c>
      <c r="B72" s="11">
        <v>901</v>
      </c>
      <c r="C72" s="11">
        <v>0</v>
      </c>
      <c r="D72" s="11">
        <v>11</v>
      </c>
      <c r="E72" s="10" t="s">
        <v>316</v>
      </c>
      <c r="F72" s="12">
        <v>480.18</v>
      </c>
      <c r="G72" s="12">
        <v>0</v>
      </c>
      <c r="H72" s="12">
        <v>0</v>
      </c>
      <c r="I72" s="18">
        <v>480.18</v>
      </c>
      <c r="J72" s="16">
        <f>I72+I90</f>
        <v>1892.3400000000001</v>
      </c>
      <c r="K72" s="15"/>
    </row>
    <row r="73" spans="1:11" x14ac:dyDescent="0.5">
      <c r="A73" s="10" t="s">
        <v>367</v>
      </c>
      <c r="B73" s="11">
        <v>0</v>
      </c>
      <c r="C73" s="11">
        <v>0</v>
      </c>
      <c r="D73" s="11">
        <v>0</v>
      </c>
      <c r="E73" s="10" t="s">
        <v>368</v>
      </c>
      <c r="F73" s="12">
        <v>3593.85</v>
      </c>
      <c r="G73" s="12">
        <v>1437.54</v>
      </c>
      <c r="H73" s="12">
        <v>0</v>
      </c>
      <c r="I73" s="12">
        <v>5031.3900000000003</v>
      </c>
      <c r="J73" s="15"/>
      <c r="K73" s="15"/>
    </row>
    <row r="74" spans="1:11" x14ac:dyDescent="0.5">
      <c r="A74" s="10" t="s">
        <v>367</v>
      </c>
      <c r="B74" s="11">
        <v>901</v>
      </c>
      <c r="C74" s="11">
        <v>0</v>
      </c>
      <c r="D74" s="11">
        <v>11</v>
      </c>
      <c r="E74" s="10" t="s">
        <v>316</v>
      </c>
      <c r="F74" s="12">
        <v>3593.85</v>
      </c>
      <c r="G74" s="12">
        <v>1437.54</v>
      </c>
      <c r="H74" s="12">
        <v>0</v>
      </c>
      <c r="I74" s="18">
        <v>5031.3900000000003</v>
      </c>
      <c r="J74" s="15"/>
      <c r="K74" s="15"/>
    </row>
    <row r="75" spans="1:11" x14ac:dyDescent="0.5">
      <c r="A75" s="10" t="s">
        <v>369</v>
      </c>
      <c r="B75" s="11">
        <v>0</v>
      </c>
      <c r="C75" s="11">
        <v>0</v>
      </c>
      <c r="D75" s="11">
        <v>0</v>
      </c>
      <c r="E75" s="10" t="s">
        <v>370</v>
      </c>
      <c r="F75" s="12">
        <v>253578.93</v>
      </c>
      <c r="G75" s="12">
        <v>0</v>
      </c>
      <c r="H75" s="12">
        <v>0</v>
      </c>
      <c r="I75" s="12">
        <v>253578.93</v>
      </c>
      <c r="J75" s="15"/>
      <c r="K75" s="15"/>
    </row>
    <row r="76" spans="1:11" x14ac:dyDescent="0.5">
      <c r="A76" s="10" t="s">
        <v>369</v>
      </c>
      <c r="B76" s="11">
        <v>901</v>
      </c>
      <c r="C76" s="11">
        <v>0</v>
      </c>
      <c r="D76" s="11">
        <v>11</v>
      </c>
      <c r="E76" s="10" t="s">
        <v>316</v>
      </c>
      <c r="F76" s="12">
        <v>253578.93</v>
      </c>
      <c r="G76" s="12">
        <v>0</v>
      </c>
      <c r="H76" s="12">
        <v>0</v>
      </c>
      <c r="I76" s="12">
        <v>253578.93</v>
      </c>
      <c r="J76" s="15"/>
      <c r="K76" s="15"/>
    </row>
    <row r="77" spans="1:11" x14ac:dyDescent="0.5">
      <c r="A77" s="10" t="s">
        <v>371</v>
      </c>
      <c r="B77" s="11">
        <v>0</v>
      </c>
      <c r="C77" s="11">
        <v>0</v>
      </c>
      <c r="D77" s="11">
        <v>0</v>
      </c>
      <c r="E77" s="10" t="s">
        <v>372</v>
      </c>
      <c r="F77" s="12">
        <v>252997.9</v>
      </c>
      <c r="G77" s="12">
        <v>0</v>
      </c>
      <c r="H77" s="12">
        <v>0</v>
      </c>
      <c r="I77" s="12">
        <v>252997.9</v>
      </c>
      <c r="J77" s="15"/>
      <c r="K77" s="15"/>
    </row>
    <row r="78" spans="1:11" x14ac:dyDescent="0.5">
      <c r="A78" s="10" t="s">
        <v>371</v>
      </c>
      <c r="B78" s="11">
        <v>901</v>
      </c>
      <c r="C78" s="11">
        <v>0</v>
      </c>
      <c r="D78" s="11">
        <v>11</v>
      </c>
      <c r="E78" s="10" t="s">
        <v>316</v>
      </c>
      <c r="F78" s="12">
        <v>252997.9</v>
      </c>
      <c r="G78" s="12">
        <v>0</v>
      </c>
      <c r="H78" s="12">
        <v>0</v>
      </c>
      <c r="I78" s="18">
        <v>252997.9</v>
      </c>
      <c r="J78" s="15"/>
      <c r="K78" s="15"/>
    </row>
    <row r="79" spans="1:11" x14ac:dyDescent="0.5">
      <c r="A79" s="10" t="s">
        <v>373</v>
      </c>
      <c r="B79" s="11">
        <v>0</v>
      </c>
      <c r="C79" s="11">
        <v>0</v>
      </c>
      <c r="D79" s="11">
        <v>0</v>
      </c>
      <c r="E79" s="10" t="s">
        <v>374</v>
      </c>
      <c r="F79" s="12">
        <v>581.03</v>
      </c>
      <c r="G79" s="12">
        <v>0</v>
      </c>
      <c r="H79" s="12">
        <v>0</v>
      </c>
      <c r="I79" s="12">
        <v>581.03</v>
      </c>
      <c r="J79" s="15"/>
      <c r="K79" s="15"/>
    </row>
    <row r="80" spans="1:11" x14ac:dyDescent="0.5">
      <c r="A80" s="10" t="s">
        <v>375</v>
      </c>
      <c r="B80" s="11">
        <v>0</v>
      </c>
      <c r="C80" s="11">
        <v>0</v>
      </c>
      <c r="D80" s="11">
        <v>0</v>
      </c>
      <c r="E80" s="10" t="s">
        <v>376</v>
      </c>
      <c r="F80" s="12">
        <v>581.03</v>
      </c>
      <c r="G80" s="12">
        <v>0</v>
      </c>
      <c r="H80" s="12">
        <v>0</v>
      </c>
      <c r="I80" s="12">
        <v>581.03</v>
      </c>
      <c r="J80" s="15"/>
      <c r="K80" s="15"/>
    </row>
    <row r="81" spans="1:11" x14ac:dyDescent="0.5">
      <c r="A81" s="10" t="s">
        <v>375</v>
      </c>
      <c r="B81" s="11">
        <v>901</v>
      </c>
      <c r="C81" s="11">
        <v>0</v>
      </c>
      <c r="D81" s="11">
        <v>11</v>
      </c>
      <c r="E81" s="10" t="s">
        <v>316</v>
      </c>
      <c r="F81" s="12">
        <v>581.03</v>
      </c>
      <c r="G81" s="12">
        <v>0</v>
      </c>
      <c r="H81" s="12">
        <v>0</v>
      </c>
      <c r="I81" s="18">
        <v>581.03</v>
      </c>
      <c r="J81" s="15"/>
      <c r="K81" s="15"/>
    </row>
    <row r="82" spans="1:11" x14ac:dyDescent="0.5">
      <c r="A82" s="10" t="s">
        <v>377</v>
      </c>
      <c r="B82" s="11">
        <v>0</v>
      </c>
      <c r="C82" s="11">
        <v>0</v>
      </c>
      <c r="D82" s="11">
        <v>0</v>
      </c>
      <c r="E82" s="10" t="s">
        <v>378</v>
      </c>
      <c r="F82" s="12">
        <v>7694.36</v>
      </c>
      <c r="G82" s="12">
        <v>0</v>
      </c>
      <c r="H82" s="12">
        <v>0</v>
      </c>
      <c r="I82" s="12">
        <v>7694.36</v>
      </c>
      <c r="J82" s="15"/>
      <c r="K82" s="15"/>
    </row>
    <row r="83" spans="1:11" x14ac:dyDescent="0.5">
      <c r="A83" s="10" t="s">
        <v>377</v>
      </c>
      <c r="B83" s="11">
        <v>901</v>
      </c>
      <c r="C83" s="11">
        <v>0</v>
      </c>
      <c r="D83" s="11">
        <v>11</v>
      </c>
      <c r="E83" s="10" t="s">
        <v>316</v>
      </c>
      <c r="F83" s="12">
        <v>7694.36</v>
      </c>
      <c r="G83" s="12">
        <v>0</v>
      </c>
      <c r="H83" s="12">
        <v>0</v>
      </c>
      <c r="I83" s="18">
        <v>7694.36</v>
      </c>
      <c r="J83" s="15"/>
      <c r="K83" s="15"/>
    </row>
    <row r="84" spans="1:11" x14ac:dyDescent="0.5">
      <c r="A84" s="10" t="s">
        <v>379</v>
      </c>
      <c r="B84" s="11">
        <v>0</v>
      </c>
      <c r="C84" s="11">
        <v>0</v>
      </c>
      <c r="D84" s="11">
        <v>0</v>
      </c>
      <c r="E84" s="10" t="s">
        <v>380</v>
      </c>
      <c r="F84" s="12">
        <v>9605.52</v>
      </c>
      <c r="G84" s="12">
        <v>1472.64</v>
      </c>
      <c r="H84" s="12">
        <v>0</v>
      </c>
      <c r="I84" s="12">
        <v>11078.16</v>
      </c>
      <c r="J84" s="15"/>
      <c r="K84" s="15"/>
    </row>
    <row r="85" spans="1:11" x14ac:dyDescent="0.5">
      <c r="A85" s="10" t="s">
        <v>381</v>
      </c>
      <c r="B85" s="11">
        <v>0</v>
      </c>
      <c r="C85" s="11">
        <v>0</v>
      </c>
      <c r="D85" s="11">
        <v>0</v>
      </c>
      <c r="E85" s="10" t="s">
        <v>382</v>
      </c>
      <c r="F85" s="12">
        <v>3419.86</v>
      </c>
      <c r="G85" s="12">
        <v>677.05</v>
      </c>
      <c r="H85" s="12">
        <v>0</v>
      </c>
      <c r="I85" s="12">
        <v>4096.91</v>
      </c>
      <c r="J85" s="15"/>
      <c r="K85" s="15"/>
    </row>
    <row r="86" spans="1:11" x14ac:dyDescent="0.5">
      <c r="A86" s="10" t="s">
        <v>381</v>
      </c>
      <c r="B86" s="11">
        <v>901</v>
      </c>
      <c r="C86" s="11">
        <v>0</v>
      </c>
      <c r="D86" s="11">
        <v>11</v>
      </c>
      <c r="E86" s="10" t="s">
        <v>316</v>
      </c>
      <c r="F86" s="12">
        <v>3419.86</v>
      </c>
      <c r="G86" s="12">
        <v>677.05</v>
      </c>
      <c r="H86" s="12">
        <v>0</v>
      </c>
      <c r="I86" s="18">
        <v>4096.91</v>
      </c>
      <c r="J86" s="16">
        <f>I86+'PGA ASSIST'!I45</f>
        <v>4502.95</v>
      </c>
      <c r="K86" s="15"/>
    </row>
    <row r="87" spans="1:11" x14ac:dyDescent="0.5">
      <c r="A87" s="10" t="s">
        <v>383</v>
      </c>
      <c r="B87" s="11">
        <v>0</v>
      </c>
      <c r="C87" s="11">
        <v>0</v>
      </c>
      <c r="D87" s="11">
        <v>0</v>
      </c>
      <c r="E87" s="10" t="s">
        <v>384</v>
      </c>
      <c r="F87" s="12">
        <v>4773.5</v>
      </c>
      <c r="G87" s="12">
        <v>795.59</v>
      </c>
      <c r="H87" s="12">
        <v>0</v>
      </c>
      <c r="I87" s="12">
        <v>5569.09</v>
      </c>
      <c r="J87" s="15"/>
      <c r="K87" s="15"/>
    </row>
    <row r="88" spans="1:11" x14ac:dyDescent="0.5">
      <c r="A88" s="10" t="s">
        <v>383</v>
      </c>
      <c r="B88" s="11">
        <v>901</v>
      </c>
      <c r="C88" s="11">
        <v>0</v>
      </c>
      <c r="D88" s="11">
        <v>11</v>
      </c>
      <c r="E88" s="10" t="s">
        <v>316</v>
      </c>
      <c r="F88" s="12">
        <v>4773.5</v>
      </c>
      <c r="G88" s="12">
        <v>795.59</v>
      </c>
      <c r="H88" s="12">
        <v>0</v>
      </c>
      <c r="I88" s="18">
        <v>5569.09</v>
      </c>
      <c r="J88" s="15"/>
      <c r="K88" s="15"/>
    </row>
    <row r="89" spans="1:11" x14ac:dyDescent="0.5">
      <c r="A89" s="10" t="s">
        <v>385</v>
      </c>
      <c r="B89" s="11">
        <v>0</v>
      </c>
      <c r="C89" s="11">
        <v>0</v>
      </c>
      <c r="D89" s="11">
        <v>0</v>
      </c>
      <c r="E89" s="10" t="s">
        <v>386</v>
      </c>
      <c r="F89" s="12">
        <v>1412.16</v>
      </c>
      <c r="G89" s="12">
        <v>0</v>
      </c>
      <c r="H89" s="12">
        <v>0</v>
      </c>
      <c r="I89" s="12">
        <v>1412.16</v>
      </c>
      <c r="J89" s="15"/>
      <c r="K89" s="15"/>
    </row>
    <row r="90" spans="1:11" x14ac:dyDescent="0.5">
      <c r="A90" s="10" t="s">
        <v>385</v>
      </c>
      <c r="B90" s="11">
        <v>901</v>
      </c>
      <c r="C90" s="11">
        <v>0</v>
      </c>
      <c r="D90" s="11">
        <v>11</v>
      </c>
      <c r="E90" s="10" t="s">
        <v>316</v>
      </c>
      <c r="F90" s="12">
        <v>1412.16</v>
      </c>
      <c r="G90" s="12">
        <v>0</v>
      </c>
      <c r="H90" s="12">
        <v>0</v>
      </c>
      <c r="I90" s="18">
        <v>1412.16</v>
      </c>
      <c r="J90" s="15"/>
      <c r="K90" s="15"/>
    </row>
    <row r="91" spans="1:11" x14ac:dyDescent="0.5">
      <c r="A91" s="10" t="s">
        <v>387</v>
      </c>
      <c r="B91" s="11">
        <v>0</v>
      </c>
      <c r="C91" s="11">
        <v>0</v>
      </c>
      <c r="D91" s="11">
        <v>0</v>
      </c>
      <c r="E91" s="10" t="s">
        <v>388</v>
      </c>
      <c r="F91" s="12">
        <v>251687.7</v>
      </c>
      <c r="G91" s="12">
        <v>50868.72</v>
      </c>
      <c r="H91" s="12">
        <v>-0.02</v>
      </c>
      <c r="I91" s="12">
        <v>302556.40000000002</v>
      </c>
      <c r="J91" s="15"/>
      <c r="K91" s="15"/>
    </row>
    <row r="92" spans="1:11" x14ac:dyDescent="0.5">
      <c r="A92" s="10" t="s">
        <v>389</v>
      </c>
      <c r="B92" s="11">
        <v>0</v>
      </c>
      <c r="C92" s="11">
        <v>0</v>
      </c>
      <c r="D92" s="11">
        <v>0</v>
      </c>
      <c r="E92" s="10" t="s">
        <v>390</v>
      </c>
      <c r="F92" s="12">
        <v>32666.03</v>
      </c>
      <c r="G92" s="12">
        <v>6691.33</v>
      </c>
      <c r="H92" s="12">
        <v>-0.01</v>
      </c>
      <c r="I92" s="12">
        <v>39357.35</v>
      </c>
      <c r="J92" s="15"/>
      <c r="K92" s="15"/>
    </row>
    <row r="93" spans="1:11" x14ac:dyDescent="0.5">
      <c r="A93" s="10" t="s">
        <v>389</v>
      </c>
      <c r="B93" s="11">
        <v>901</v>
      </c>
      <c r="C93" s="11">
        <v>0</v>
      </c>
      <c r="D93" s="11">
        <v>11</v>
      </c>
      <c r="E93" s="10" t="s">
        <v>316</v>
      </c>
      <c r="F93" s="12">
        <v>32666.03</v>
      </c>
      <c r="G93" s="12">
        <v>6691.33</v>
      </c>
      <c r="H93" s="12">
        <v>-0.01</v>
      </c>
      <c r="I93" s="18">
        <v>39357.35</v>
      </c>
      <c r="J93" s="16">
        <f>I93+I95+'PGA ASSIST'!I48+'PGA ASSIST'!I50</f>
        <v>642002.22</v>
      </c>
      <c r="K93" s="15"/>
    </row>
    <row r="94" spans="1:11" x14ac:dyDescent="0.5">
      <c r="A94" s="10" t="s">
        <v>391</v>
      </c>
      <c r="B94" s="11">
        <v>0</v>
      </c>
      <c r="C94" s="11">
        <v>0</v>
      </c>
      <c r="D94" s="11">
        <v>0</v>
      </c>
      <c r="E94" s="10" t="s">
        <v>392</v>
      </c>
      <c r="F94" s="12">
        <v>201021.67</v>
      </c>
      <c r="G94" s="12">
        <v>41177.39</v>
      </c>
      <c r="H94" s="12">
        <v>-0.01</v>
      </c>
      <c r="I94" s="12">
        <v>242199.05</v>
      </c>
      <c r="J94" s="15"/>
      <c r="K94" s="15"/>
    </row>
    <row r="95" spans="1:11" x14ac:dyDescent="0.5">
      <c r="A95" s="10" t="s">
        <v>391</v>
      </c>
      <c r="B95" s="11">
        <v>901</v>
      </c>
      <c r="C95" s="11">
        <v>0</v>
      </c>
      <c r="D95" s="11">
        <v>11</v>
      </c>
      <c r="E95" s="10" t="s">
        <v>316</v>
      </c>
      <c r="F95" s="12">
        <v>201021.67</v>
      </c>
      <c r="G95" s="12">
        <v>41177.39</v>
      </c>
      <c r="H95" s="12">
        <v>-0.01</v>
      </c>
      <c r="I95" s="18">
        <v>242199.05</v>
      </c>
      <c r="J95" s="15"/>
      <c r="K95" s="15"/>
    </row>
    <row r="96" spans="1:11" x14ac:dyDescent="0.5">
      <c r="A96" s="10" t="s">
        <v>393</v>
      </c>
      <c r="B96" s="11">
        <v>0</v>
      </c>
      <c r="C96" s="11">
        <v>0</v>
      </c>
      <c r="D96" s="11">
        <v>0</v>
      </c>
      <c r="E96" s="10" t="s">
        <v>394</v>
      </c>
      <c r="F96" s="12">
        <v>18000</v>
      </c>
      <c r="G96" s="12">
        <v>3000</v>
      </c>
      <c r="H96" s="12">
        <v>0</v>
      </c>
      <c r="I96" s="12">
        <v>21000</v>
      </c>
      <c r="J96" s="15"/>
      <c r="K96" s="15"/>
    </row>
    <row r="97" spans="1:11" x14ac:dyDescent="0.5">
      <c r="A97" s="10" t="s">
        <v>393</v>
      </c>
      <c r="B97" s="11">
        <v>901</v>
      </c>
      <c r="C97" s="11">
        <v>0</v>
      </c>
      <c r="D97" s="11">
        <v>11</v>
      </c>
      <c r="E97" s="10" t="s">
        <v>316</v>
      </c>
      <c r="F97" s="12">
        <v>18000</v>
      </c>
      <c r="G97" s="12">
        <v>3000</v>
      </c>
      <c r="H97" s="12">
        <v>0</v>
      </c>
      <c r="I97" s="18">
        <v>21000</v>
      </c>
      <c r="J97" s="16">
        <f>I97+'PGA ASSIST'!I52</f>
        <v>27125</v>
      </c>
      <c r="K97" s="15"/>
    </row>
    <row r="98" spans="1:11" x14ac:dyDescent="0.5">
      <c r="A98" s="2" t="s">
        <v>395</v>
      </c>
      <c r="B98" s="3">
        <v>0</v>
      </c>
      <c r="C98" s="3">
        <v>0</v>
      </c>
      <c r="D98" s="3">
        <v>0</v>
      </c>
      <c r="E98" s="2" t="s">
        <v>164</v>
      </c>
      <c r="F98" s="5">
        <v>-5025541.91</v>
      </c>
      <c r="G98" s="5">
        <v>0</v>
      </c>
      <c r="H98" s="5">
        <v>-1029434.73</v>
      </c>
      <c r="I98" s="5">
        <v>-6054976.6399999997</v>
      </c>
    </row>
    <row r="99" spans="1:11" x14ac:dyDescent="0.5">
      <c r="A99" s="6" t="s">
        <v>396</v>
      </c>
      <c r="B99" s="7">
        <v>0</v>
      </c>
      <c r="C99" s="7">
        <v>0</v>
      </c>
      <c r="D99" s="7">
        <v>0</v>
      </c>
      <c r="E99" s="6" t="s">
        <v>166</v>
      </c>
      <c r="F99" s="8">
        <v>-5025541.91</v>
      </c>
      <c r="G99" s="8">
        <v>0</v>
      </c>
      <c r="H99" s="8">
        <v>-1029434.73</v>
      </c>
      <c r="I99" s="8">
        <v>-6054976.6399999997</v>
      </c>
    </row>
    <row r="100" spans="1:11" x14ac:dyDescent="0.5">
      <c r="A100" s="2" t="s">
        <v>396</v>
      </c>
      <c r="B100" s="3">
        <v>901</v>
      </c>
      <c r="C100" s="3">
        <v>0</v>
      </c>
      <c r="D100" s="3">
        <v>11</v>
      </c>
      <c r="E100" s="2" t="s">
        <v>316</v>
      </c>
      <c r="F100" s="5">
        <v>-5025541.91</v>
      </c>
      <c r="G100" s="5">
        <v>0</v>
      </c>
      <c r="H100" s="5">
        <v>-1029434.73</v>
      </c>
      <c r="I100" s="5">
        <v>-6054976.6399999997</v>
      </c>
    </row>
    <row r="101" spans="1:11" x14ac:dyDescent="0.5">
      <c r="A101" s="6" t="s">
        <v>397</v>
      </c>
      <c r="B101" s="7">
        <v>0</v>
      </c>
      <c r="C101" s="7">
        <v>0</v>
      </c>
      <c r="D101" s="7">
        <v>0</v>
      </c>
      <c r="E101" s="6" t="s">
        <v>398</v>
      </c>
      <c r="F101" s="8">
        <v>4331094.05</v>
      </c>
      <c r="G101" s="8">
        <v>1029434.73</v>
      </c>
      <c r="H101" s="8">
        <v>-197690.51</v>
      </c>
      <c r="I101" s="8">
        <v>5162838.2699999996</v>
      </c>
    </row>
    <row r="102" spans="1:11" x14ac:dyDescent="0.5">
      <c r="A102" s="2" t="s">
        <v>397</v>
      </c>
      <c r="B102" s="3">
        <v>901</v>
      </c>
      <c r="C102" s="3">
        <v>0</v>
      </c>
      <c r="D102" s="3">
        <v>11</v>
      </c>
      <c r="E102" s="2" t="s">
        <v>316</v>
      </c>
      <c r="F102" s="5">
        <v>4331094.05</v>
      </c>
      <c r="G102" s="5">
        <v>1029434.73</v>
      </c>
      <c r="H102" s="5">
        <v>-197690.51</v>
      </c>
      <c r="I102" s="5">
        <v>5162838.2699999996</v>
      </c>
    </row>
    <row r="103" spans="1:11" x14ac:dyDescent="0.5">
      <c r="A103" s="6" t="s">
        <v>181</v>
      </c>
      <c r="B103" s="7">
        <v>0</v>
      </c>
      <c r="C103" s="7">
        <v>0</v>
      </c>
      <c r="D103" s="7">
        <v>0</v>
      </c>
      <c r="E103" s="6" t="s">
        <v>164</v>
      </c>
      <c r="F103" s="8">
        <v>0</v>
      </c>
      <c r="G103" s="8">
        <v>1036000.98</v>
      </c>
      <c r="H103" s="8">
        <v>-1036000.98</v>
      </c>
      <c r="I103" s="8">
        <v>0</v>
      </c>
    </row>
    <row r="104" spans="1:11" x14ac:dyDescent="0.5">
      <c r="A104" s="2" t="s">
        <v>182</v>
      </c>
      <c r="B104" s="3">
        <v>0</v>
      </c>
      <c r="C104" s="3">
        <v>0</v>
      </c>
      <c r="D104" s="3">
        <v>0</v>
      </c>
      <c r="E104" s="2" t="s">
        <v>183</v>
      </c>
      <c r="F104" s="5">
        <v>-5069065.13</v>
      </c>
      <c r="G104" s="5">
        <v>0</v>
      </c>
      <c r="H104" s="5">
        <v>-1036000.98</v>
      </c>
      <c r="I104" s="5">
        <v>-6105066.1100000003</v>
      </c>
    </row>
    <row r="105" spans="1:11" x14ac:dyDescent="0.5">
      <c r="A105" s="6" t="s">
        <v>184</v>
      </c>
      <c r="B105" s="7">
        <v>0</v>
      </c>
      <c r="C105" s="7">
        <v>0</v>
      </c>
      <c r="D105" s="7">
        <v>0</v>
      </c>
      <c r="E105" s="6" t="s">
        <v>56</v>
      </c>
      <c r="F105" s="8">
        <v>-5069065.13</v>
      </c>
      <c r="G105" s="8">
        <v>0</v>
      </c>
      <c r="H105" s="8">
        <v>-1036000.98</v>
      </c>
      <c r="I105" s="8">
        <v>-6105066.1100000003</v>
      </c>
    </row>
    <row r="106" spans="1:11" x14ac:dyDescent="0.5">
      <c r="A106" s="2" t="s">
        <v>186</v>
      </c>
      <c r="B106" s="3">
        <v>0</v>
      </c>
      <c r="C106" s="3">
        <v>0</v>
      </c>
      <c r="D106" s="3">
        <v>0</v>
      </c>
      <c r="E106" s="2" t="s">
        <v>60</v>
      </c>
      <c r="F106" s="5">
        <v>-5069065.13</v>
      </c>
      <c r="G106" s="5">
        <v>0</v>
      </c>
      <c r="H106" s="5">
        <v>-1036000.98</v>
      </c>
      <c r="I106" s="5">
        <v>-6105066.1100000003</v>
      </c>
    </row>
    <row r="107" spans="1:11" x14ac:dyDescent="0.5">
      <c r="A107" s="6" t="s">
        <v>186</v>
      </c>
      <c r="B107" s="7">
        <v>901</v>
      </c>
      <c r="C107" s="7">
        <v>0</v>
      </c>
      <c r="D107" s="7">
        <v>11</v>
      </c>
      <c r="E107" s="6" t="s">
        <v>316</v>
      </c>
      <c r="F107" s="8">
        <v>-5069065.13</v>
      </c>
      <c r="G107" s="8">
        <v>0</v>
      </c>
      <c r="H107" s="8">
        <v>-1036000.98</v>
      </c>
      <c r="I107" s="8">
        <v>-6105066.1100000003</v>
      </c>
    </row>
    <row r="108" spans="1:11" x14ac:dyDescent="0.5">
      <c r="A108" s="2" t="s">
        <v>190</v>
      </c>
      <c r="B108" s="3">
        <v>0</v>
      </c>
      <c r="C108" s="3">
        <v>0</v>
      </c>
      <c r="D108" s="3">
        <v>0</v>
      </c>
      <c r="E108" s="2" t="s">
        <v>191</v>
      </c>
      <c r="F108" s="5">
        <v>43523.22</v>
      </c>
      <c r="G108" s="5">
        <v>6566.25</v>
      </c>
      <c r="H108" s="5">
        <v>0</v>
      </c>
      <c r="I108" s="5">
        <v>50089.47</v>
      </c>
    </row>
    <row r="109" spans="1:11" x14ac:dyDescent="0.5">
      <c r="A109" s="6" t="s">
        <v>192</v>
      </c>
      <c r="B109" s="7">
        <v>0</v>
      </c>
      <c r="C109" s="7">
        <v>0</v>
      </c>
      <c r="D109" s="7">
        <v>0</v>
      </c>
      <c r="E109" s="6" t="s">
        <v>56</v>
      </c>
      <c r="F109" s="8">
        <v>43523.22</v>
      </c>
      <c r="G109" s="8">
        <v>6566.25</v>
      </c>
      <c r="H109" s="8">
        <v>0</v>
      </c>
      <c r="I109" s="8">
        <v>50089.47</v>
      </c>
    </row>
    <row r="110" spans="1:11" x14ac:dyDescent="0.5">
      <c r="A110" s="2" t="s">
        <v>194</v>
      </c>
      <c r="B110" s="3">
        <v>0</v>
      </c>
      <c r="C110" s="3">
        <v>0</v>
      </c>
      <c r="D110" s="3">
        <v>0</v>
      </c>
      <c r="E110" s="2" t="s">
        <v>60</v>
      </c>
      <c r="F110" s="5">
        <v>746.45</v>
      </c>
      <c r="G110" s="5">
        <v>0</v>
      </c>
      <c r="H110" s="5">
        <v>0</v>
      </c>
      <c r="I110" s="5">
        <v>746.45</v>
      </c>
    </row>
    <row r="111" spans="1:11" x14ac:dyDescent="0.5">
      <c r="A111" s="6" t="s">
        <v>194</v>
      </c>
      <c r="B111" s="7">
        <v>901</v>
      </c>
      <c r="C111" s="7">
        <v>0</v>
      </c>
      <c r="D111" s="7">
        <v>11</v>
      </c>
      <c r="E111" s="6" t="s">
        <v>316</v>
      </c>
      <c r="F111" s="8">
        <v>746.45</v>
      </c>
      <c r="G111" s="8">
        <v>0</v>
      </c>
      <c r="H111" s="8">
        <v>0</v>
      </c>
      <c r="I111" s="8">
        <v>746.45</v>
      </c>
    </row>
    <row r="112" spans="1:11" x14ac:dyDescent="0.5">
      <c r="A112" s="2" t="s">
        <v>399</v>
      </c>
      <c r="B112" s="3">
        <v>0</v>
      </c>
      <c r="C112" s="3">
        <v>0</v>
      </c>
      <c r="D112" s="3">
        <v>0</v>
      </c>
      <c r="E112" s="2" t="s">
        <v>400</v>
      </c>
      <c r="F112" s="5">
        <v>42776.77</v>
      </c>
      <c r="G112" s="5">
        <v>6566.25</v>
      </c>
      <c r="H112" s="5">
        <v>0</v>
      </c>
      <c r="I112" s="5">
        <v>49343.02</v>
      </c>
    </row>
    <row r="113" spans="1:11" x14ac:dyDescent="0.5">
      <c r="A113" s="6" t="s">
        <v>399</v>
      </c>
      <c r="B113" s="7">
        <v>901</v>
      </c>
      <c r="C113" s="7">
        <v>0</v>
      </c>
      <c r="D113" s="7">
        <v>11</v>
      </c>
      <c r="E113" s="6" t="s">
        <v>316</v>
      </c>
      <c r="F113" s="8">
        <v>42776.77</v>
      </c>
      <c r="G113" s="8">
        <v>6566.25</v>
      </c>
      <c r="H113" s="8">
        <v>0</v>
      </c>
      <c r="I113" s="8">
        <v>49343.02</v>
      </c>
    </row>
    <row r="114" spans="1:11" x14ac:dyDescent="0.5">
      <c r="A114" s="10" t="s">
        <v>401</v>
      </c>
      <c r="B114" s="11">
        <v>0</v>
      </c>
      <c r="C114" s="11">
        <v>0</v>
      </c>
      <c r="D114" s="11">
        <v>0</v>
      </c>
      <c r="E114" s="10" t="s">
        <v>402</v>
      </c>
      <c r="F114" s="12">
        <v>22782.83</v>
      </c>
      <c r="G114" s="12">
        <v>3068.09</v>
      </c>
      <c r="H114" s="12">
        <v>0</v>
      </c>
      <c r="I114" s="18">
        <v>25850.92</v>
      </c>
      <c r="J114" s="15"/>
      <c r="K114" s="15"/>
    </row>
    <row r="115" spans="1:11" x14ac:dyDescent="0.5">
      <c r="A115" s="6" t="s">
        <v>401</v>
      </c>
      <c r="B115" s="7">
        <v>901</v>
      </c>
      <c r="C115" s="7">
        <v>0</v>
      </c>
      <c r="D115" s="7">
        <v>11</v>
      </c>
      <c r="E115" s="6" t="s">
        <v>316</v>
      </c>
      <c r="F115" s="8">
        <v>22782.83</v>
      </c>
      <c r="G115" s="8">
        <v>3068.09</v>
      </c>
      <c r="H115" s="8">
        <v>0</v>
      </c>
      <c r="I115" s="8">
        <v>25850.92</v>
      </c>
    </row>
    <row r="116" spans="1:11" x14ac:dyDescent="0.5">
      <c r="A116" s="10" t="s">
        <v>403</v>
      </c>
      <c r="B116" s="11">
        <v>0</v>
      </c>
      <c r="C116" s="11">
        <v>0</v>
      </c>
      <c r="D116" s="11">
        <v>0</v>
      </c>
      <c r="E116" s="10" t="s">
        <v>404</v>
      </c>
      <c r="F116" s="12">
        <v>19993.939999999999</v>
      </c>
      <c r="G116" s="12">
        <v>3498.16</v>
      </c>
      <c r="H116" s="12">
        <v>0</v>
      </c>
      <c r="I116" s="18">
        <v>23492.1</v>
      </c>
      <c r="J116" s="15"/>
      <c r="K116" s="15"/>
    </row>
    <row r="117" spans="1:11" x14ac:dyDescent="0.5">
      <c r="A117" s="6" t="s">
        <v>403</v>
      </c>
      <c r="B117" s="7">
        <v>901</v>
      </c>
      <c r="C117" s="7">
        <v>0</v>
      </c>
      <c r="D117" s="7">
        <v>11</v>
      </c>
      <c r="E117" s="6" t="s">
        <v>316</v>
      </c>
      <c r="F117" s="8">
        <v>19993.939999999999</v>
      </c>
      <c r="G117" s="8">
        <v>3498.16</v>
      </c>
      <c r="H117" s="8">
        <v>0</v>
      </c>
      <c r="I117" s="8">
        <v>23492.1</v>
      </c>
    </row>
    <row r="118" spans="1:11" x14ac:dyDescent="0.5">
      <c r="A118" s="2" t="s">
        <v>198</v>
      </c>
      <c r="B118" s="3">
        <v>0</v>
      </c>
      <c r="C118" s="3">
        <v>0</v>
      </c>
      <c r="D118" s="3">
        <v>0</v>
      </c>
      <c r="E118" s="2" t="s">
        <v>199</v>
      </c>
      <c r="F118" s="5">
        <v>5025541.91</v>
      </c>
      <c r="G118" s="5">
        <v>1029434.73</v>
      </c>
      <c r="H118" s="5">
        <v>0</v>
      </c>
      <c r="I118" s="5">
        <v>6054976.6399999997</v>
      </c>
    </row>
    <row r="119" spans="1:11" x14ac:dyDescent="0.5">
      <c r="A119" s="6" t="s">
        <v>198</v>
      </c>
      <c r="B119" s="7">
        <v>901</v>
      </c>
      <c r="C119" s="7">
        <v>0</v>
      </c>
      <c r="D119" s="7">
        <v>11</v>
      </c>
      <c r="E119" s="6" t="s">
        <v>316</v>
      </c>
      <c r="F119" s="8">
        <v>5025541.91</v>
      </c>
      <c r="G119" s="8">
        <v>1029434.73</v>
      </c>
      <c r="H119" s="8">
        <v>0</v>
      </c>
      <c r="I119" s="8">
        <v>6054976.6399999997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2"/>
  <sheetViews>
    <sheetView zoomScaleNormal="100" workbookViewId="0">
      <selection activeCell="A23" sqref="A23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style="4" bestFit="1" customWidth="1"/>
    <col min="7" max="7" width="8.8125" style="4" bestFit="1" customWidth="1"/>
    <col min="8" max="8" width="9.3125" style="4" bestFit="1" customWidth="1"/>
    <col min="9" max="9" width="10.6875" style="4" bestFit="1" customWidth="1"/>
  </cols>
  <sheetData>
    <row r="1" spans="1:9" x14ac:dyDescent="0.5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pans="1:9" x14ac:dyDescent="0.5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9" x14ac:dyDescent="0.5">
      <c r="A3" s="48" t="s">
        <v>416</v>
      </c>
      <c r="B3" s="48"/>
      <c r="C3" s="48"/>
      <c r="D3" s="48"/>
      <c r="E3" s="48"/>
      <c r="F3" s="48"/>
      <c r="G3" s="48"/>
      <c r="H3" s="48"/>
      <c r="I3" s="48"/>
    </row>
    <row r="4" spans="1:9" x14ac:dyDescent="0.5">
      <c r="A4" s="48" t="s">
        <v>417</v>
      </c>
      <c r="B4" s="48"/>
      <c r="C4" s="48"/>
      <c r="D4" s="48"/>
      <c r="E4" s="48"/>
      <c r="F4" s="48"/>
      <c r="G4" s="48"/>
      <c r="H4" s="48"/>
      <c r="I4" s="48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6188128.5999999996</v>
      </c>
      <c r="G6" s="5">
        <v>105761.4</v>
      </c>
      <c r="H6" s="5">
        <v>-109045.89</v>
      </c>
      <c r="I6" s="5">
        <v>6184844.1100000003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52880.7</v>
      </c>
      <c r="H7" s="8">
        <v>-52880.7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52880.7</v>
      </c>
      <c r="H8" s="5">
        <v>-52880.7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52880.7</v>
      </c>
      <c r="H9" s="8">
        <v>-52880.7</v>
      </c>
      <c r="I9" s="8">
        <v>0</v>
      </c>
    </row>
    <row r="10" spans="1:9" x14ac:dyDescent="0.5">
      <c r="A10" s="2" t="s">
        <v>25</v>
      </c>
      <c r="B10" s="3">
        <v>0</v>
      </c>
      <c r="C10" s="3">
        <v>0</v>
      </c>
      <c r="D10" s="3">
        <v>0</v>
      </c>
      <c r="E10" s="2" t="s">
        <v>26</v>
      </c>
      <c r="F10" s="5">
        <v>0</v>
      </c>
      <c r="G10" s="5">
        <v>52880.7</v>
      </c>
      <c r="H10" s="5">
        <v>-52880.7</v>
      </c>
      <c r="I10" s="5">
        <v>0</v>
      </c>
    </row>
    <row r="11" spans="1:9" x14ac:dyDescent="0.5">
      <c r="A11" s="6" t="s">
        <v>25</v>
      </c>
      <c r="B11" s="7">
        <v>913</v>
      </c>
      <c r="C11" s="7">
        <v>0</v>
      </c>
      <c r="D11" s="7">
        <v>13</v>
      </c>
      <c r="E11" s="6" t="s">
        <v>418</v>
      </c>
      <c r="F11" s="8">
        <v>0</v>
      </c>
      <c r="G11" s="8">
        <v>52880.7</v>
      </c>
      <c r="H11" s="8">
        <v>-52880.7</v>
      </c>
      <c r="I11" s="8">
        <v>0</v>
      </c>
    </row>
    <row r="12" spans="1:9" x14ac:dyDescent="0.5">
      <c r="A12" s="2" t="s">
        <v>31</v>
      </c>
      <c r="B12" s="3">
        <v>0</v>
      </c>
      <c r="C12" s="3">
        <v>0</v>
      </c>
      <c r="D12" s="3">
        <v>0</v>
      </c>
      <c r="E12" s="2" t="s">
        <v>32</v>
      </c>
      <c r="F12" s="5">
        <v>6188128.5999999996</v>
      </c>
      <c r="G12" s="5">
        <v>52880.7</v>
      </c>
      <c r="H12" s="5">
        <v>-56165.19</v>
      </c>
      <c r="I12" s="5">
        <v>6184844.1100000003</v>
      </c>
    </row>
    <row r="13" spans="1:9" x14ac:dyDescent="0.5">
      <c r="A13" s="6" t="s">
        <v>49</v>
      </c>
      <c r="B13" s="7">
        <v>0</v>
      </c>
      <c r="C13" s="7">
        <v>0</v>
      </c>
      <c r="D13" s="7">
        <v>0</v>
      </c>
      <c r="E13" s="6" t="s">
        <v>50</v>
      </c>
      <c r="F13" s="8">
        <v>6125623.1699999999</v>
      </c>
      <c r="G13" s="8">
        <v>52880.7</v>
      </c>
      <c r="H13" s="8">
        <v>-53755.7</v>
      </c>
      <c r="I13" s="8">
        <v>6124748.1699999999</v>
      </c>
    </row>
    <row r="14" spans="1:9" x14ac:dyDescent="0.5">
      <c r="A14" s="2" t="s">
        <v>317</v>
      </c>
      <c r="B14" s="3">
        <v>0</v>
      </c>
      <c r="C14" s="3">
        <v>0</v>
      </c>
      <c r="D14" s="3">
        <v>0</v>
      </c>
      <c r="E14" s="2" t="s">
        <v>318</v>
      </c>
      <c r="F14" s="5">
        <v>1750</v>
      </c>
      <c r="G14" s="5">
        <v>0</v>
      </c>
      <c r="H14" s="5">
        <v>-875</v>
      </c>
      <c r="I14" s="5">
        <v>875</v>
      </c>
    </row>
    <row r="15" spans="1:9" x14ac:dyDescent="0.5">
      <c r="A15" s="6" t="s">
        <v>317</v>
      </c>
      <c r="B15" s="7">
        <v>913</v>
      </c>
      <c r="C15" s="7">
        <v>0</v>
      </c>
      <c r="D15" s="7">
        <v>13</v>
      </c>
      <c r="E15" s="6" t="s">
        <v>418</v>
      </c>
      <c r="F15" s="8">
        <v>1750</v>
      </c>
      <c r="G15" s="8">
        <v>0</v>
      </c>
      <c r="H15" s="8">
        <v>-875</v>
      </c>
      <c r="I15" s="8">
        <v>875</v>
      </c>
    </row>
    <row r="16" spans="1:9" x14ac:dyDescent="0.5">
      <c r="A16" s="2" t="s">
        <v>319</v>
      </c>
      <c r="B16" s="3">
        <v>0</v>
      </c>
      <c r="C16" s="3">
        <v>0</v>
      </c>
      <c r="D16" s="3">
        <v>0</v>
      </c>
      <c r="E16" s="2" t="s">
        <v>224</v>
      </c>
      <c r="F16" s="5">
        <v>6123873.1699999999</v>
      </c>
      <c r="G16" s="5">
        <v>0</v>
      </c>
      <c r="H16" s="5">
        <v>0</v>
      </c>
      <c r="I16" s="5">
        <v>6123873.1699999999</v>
      </c>
    </row>
    <row r="17" spans="1:10" x14ac:dyDescent="0.5">
      <c r="A17" s="6" t="s">
        <v>319</v>
      </c>
      <c r="B17" s="7">
        <v>913</v>
      </c>
      <c r="C17" s="7">
        <v>0</v>
      </c>
      <c r="D17" s="7">
        <v>13</v>
      </c>
      <c r="E17" s="6" t="s">
        <v>418</v>
      </c>
      <c r="F17" s="8">
        <v>6123873.1699999999</v>
      </c>
      <c r="G17" s="8">
        <v>0</v>
      </c>
      <c r="H17" s="8">
        <v>0</v>
      </c>
      <c r="I17" s="8">
        <v>6123873.1699999999</v>
      </c>
    </row>
    <row r="18" spans="1:10" x14ac:dyDescent="0.5">
      <c r="A18" s="2" t="s">
        <v>322</v>
      </c>
      <c r="B18" s="3">
        <v>0</v>
      </c>
      <c r="C18" s="3">
        <v>0</v>
      </c>
      <c r="D18" s="3">
        <v>0</v>
      </c>
      <c r="E18" s="2" t="s">
        <v>323</v>
      </c>
      <c r="F18" s="5">
        <v>0</v>
      </c>
      <c r="G18" s="5">
        <v>52880.7</v>
      </c>
      <c r="H18" s="5">
        <v>-52880.7</v>
      </c>
      <c r="I18" s="5">
        <v>0</v>
      </c>
    </row>
    <row r="19" spans="1:10" x14ac:dyDescent="0.5">
      <c r="A19" s="6" t="s">
        <v>324</v>
      </c>
      <c r="B19" s="7">
        <v>0</v>
      </c>
      <c r="C19" s="7">
        <v>0</v>
      </c>
      <c r="D19" s="7">
        <v>0</v>
      </c>
      <c r="E19" s="6" t="s">
        <v>46</v>
      </c>
      <c r="F19" s="8">
        <v>0</v>
      </c>
      <c r="G19" s="8">
        <v>52880.7</v>
      </c>
      <c r="H19" s="8">
        <v>-52880.7</v>
      </c>
      <c r="I19" s="8">
        <v>0</v>
      </c>
    </row>
    <row r="20" spans="1:10" x14ac:dyDescent="0.5">
      <c r="A20" s="2" t="s">
        <v>325</v>
      </c>
      <c r="B20" s="3">
        <v>0</v>
      </c>
      <c r="C20" s="3">
        <v>0</v>
      </c>
      <c r="D20" s="3">
        <v>0</v>
      </c>
      <c r="E20" s="2" t="s">
        <v>326</v>
      </c>
      <c r="F20" s="5">
        <v>0</v>
      </c>
      <c r="G20" s="5">
        <v>52880.7</v>
      </c>
      <c r="H20" s="5">
        <v>-52880.7</v>
      </c>
      <c r="I20" s="5">
        <v>0</v>
      </c>
    </row>
    <row r="21" spans="1:10" x14ac:dyDescent="0.5">
      <c r="A21" s="6" t="s">
        <v>325</v>
      </c>
      <c r="B21" s="7">
        <v>913</v>
      </c>
      <c r="C21" s="7">
        <v>0</v>
      </c>
      <c r="D21" s="7">
        <v>13</v>
      </c>
      <c r="E21" s="6" t="s">
        <v>418</v>
      </c>
      <c r="F21" s="8">
        <v>0</v>
      </c>
      <c r="G21" s="8">
        <v>52880.7</v>
      </c>
      <c r="H21" s="8">
        <v>-52880.7</v>
      </c>
      <c r="I21" s="8">
        <v>0</v>
      </c>
    </row>
    <row r="22" spans="1:10" x14ac:dyDescent="0.5">
      <c r="A22" s="2" t="s">
        <v>53</v>
      </c>
      <c r="B22" s="3">
        <v>0</v>
      </c>
      <c r="C22" s="3">
        <v>0</v>
      </c>
      <c r="D22" s="3">
        <v>0</v>
      </c>
      <c r="E22" s="2" t="s">
        <v>54</v>
      </c>
      <c r="F22" s="5">
        <v>62505.43</v>
      </c>
      <c r="G22" s="5">
        <v>0</v>
      </c>
      <c r="H22" s="5">
        <v>-2409.4899999999998</v>
      </c>
      <c r="I22" s="5">
        <v>60095.94</v>
      </c>
    </row>
    <row r="23" spans="1:10" x14ac:dyDescent="0.5">
      <c r="A23" s="38" t="s">
        <v>55</v>
      </c>
      <c r="B23" s="39">
        <v>0</v>
      </c>
      <c r="C23" s="39">
        <v>0</v>
      </c>
      <c r="D23" s="39">
        <v>0</v>
      </c>
      <c r="E23" s="38" t="s">
        <v>56</v>
      </c>
      <c r="F23" s="40">
        <v>62505.43</v>
      </c>
      <c r="G23" s="40">
        <v>0</v>
      </c>
      <c r="H23" s="40">
        <v>-2409.4899999999998</v>
      </c>
      <c r="I23" s="40">
        <v>60095.94</v>
      </c>
      <c r="J23" s="41"/>
    </row>
    <row r="24" spans="1:10" x14ac:dyDescent="0.5">
      <c r="A24" s="38" t="s">
        <v>59</v>
      </c>
      <c r="B24" s="39">
        <v>0</v>
      </c>
      <c r="C24" s="39">
        <v>0</v>
      </c>
      <c r="D24" s="39">
        <v>0</v>
      </c>
      <c r="E24" s="38" t="s">
        <v>60</v>
      </c>
      <c r="F24" s="40">
        <v>62505.43</v>
      </c>
      <c r="G24" s="40">
        <v>0</v>
      </c>
      <c r="H24" s="40">
        <v>-2409.4899999999998</v>
      </c>
      <c r="I24" s="40">
        <v>60095.94</v>
      </c>
      <c r="J24" s="41"/>
    </row>
    <row r="25" spans="1:10" x14ac:dyDescent="0.5">
      <c r="A25" s="42" t="s">
        <v>59</v>
      </c>
      <c r="B25" s="44">
        <v>913</v>
      </c>
      <c r="C25" s="44">
        <v>0</v>
      </c>
      <c r="D25" s="44">
        <v>13</v>
      </c>
      <c r="E25" s="42" t="s">
        <v>418</v>
      </c>
      <c r="F25" s="43">
        <v>62505.43</v>
      </c>
      <c r="G25" s="43">
        <v>0</v>
      </c>
      <c r="H25" s="43">
        <v>-2409.4899999999998</v>
      </c>
      <c r="I25" s="43">
        <v>60095.94</v>
      </c>
      <c r="J25" s="45"/>
    </row>
    <row r="26" spans="1:10" x14ac:dyDescent="0.5">
      <c r="A26" s="2" t="s">
        <v>71</v>
      </c>
      <c r="B26" s="3">
        <v>0</v>
      </c>
      <c r="C26" s="3">
        <v>0</v>
      </c>
      <c r="D26" s="3">
        <v>0</v>
      </c>
      <c r="E26" s="2" t="s">
        <v>72</v>
      </c>
      <c r="F26" s="5">
        <v>-6188128.5999999996</v>
      </c>
      <c r="G26" s="5">
        <v>114522.59</v>
      </c>
      <c r="H26" s="5">
        <v>-111238.1</v>
      </c>
      <c r="I26" s="5">
        <v>-6184844.1100000003</v>
      </c>
    </row>
    <row r="27" spans="1:10" x14ac:dyDescent="0.5">
      <c r="A27" s="6" t="s">
        <v>73</v>
      </c>
      <c r="B27" s="7">
        <v>0</v>
      </c>
      <c r="C27" s="7">
        <v>0</v>
      </c>
      <c r="D27" s="7">
        <v>0</v>
      </c>
      <c r="E27" s="6" t="s">
        <v>74</v>
      </c>
      <c r="F27" s="8">
        <v>-6188128.5999999996</v>
      </c>
      <c r="G27" s="8">
        <v>114522.59</v>
      </c>
      <c r="H27" s="8">
        <v>-111238.1</v>
      </c>
      <c r="I27" s="8">
        <v>-6184844.1100000003</v>
      </c>
    </row>
    <row r="28" spans="1:10" x14ac:dyDescent="0.5">
      <c r="A28" s="2" t="s">
        <v>327</v>
      </c>
      <c r="B28" s="3">
        <v>0</v>
      </c>
      <c r="C28" s="3">
        <v>0</v>
      </c>
      <c r="D28" s="3">
        <v>0</v>
      </c>
      <c r="E28" s="2" t="s">
        <v>50</v>
      </c>
      <c r="F28" s="5">
        <v>-6188128.5999999996</v>
      </c>
      <c r="G28" s="5">
        <v>114522.59</v>
      </c>
      <c r="H28" s="5">
        <v>-111238.1</v>
      </c>
      <c r="I28" s="5">
        <v>-6184844.1100000003</v>
      </c>
    </row>
    <row r="29" spans="1:10" x14ac:dyDescent="0.5">
      <c r="A29" s="6" t="s">
        <v>328</v>
      </c>
      <c r="B29" s="7">
        <v>0</v>
      </c>
      <c r="C29" s="7">
        <v>0</v>
      </c>
      <c r="D29" s="7">
        <v>0</v>
      </c>
      <c r="E29" s="6" t="s">
        <v>329</v>
      </c>
      <c r="F29" s="8">
        <v>0</v>
      </c>
      <c r="G29" s="8">
        <v>67.58</v>
      </c>
      <c r="H29" s="8">
        <v>-67.58</v>
      </c>
      <c r="I29" s="8">
        <v>0</v>
      </c>
    </row>
    <row r="30" spans="1:10" x14ac:dyDescent="0.5">
      <c r="A30" s="2" t="s">
        <v>328</v>
      </c>
      <c r="B30" s="3">
        <v>913</v>
      </c>
      <c r="C30" s="3">
        <v>0</v>
      </c>
      <c r="D30" s="3">
        <v>13</v>
      </c>
      <c r="E30" s="2" t="s">
        <v>418</v>
      </c>
      <c r="F30" s="5">
        <v>0</v>
      </c>
      <c r="G30" s="5">
        <v>67.58</v>
      </c>
      <c r="H30" s="5">
        <v>-67.58</v>
      </c>
      <c r="I30" s="5">
        <v>0</v>
      </c>
    </row>
    <row r="31" spans="1:10" x14ac:dyDescent="0.5">
      <c r="A31" s="6" t="s">
        <v>331</v>
      </c>
      <c r="B31" s="7">
        <v>0</v>
      </c>
      <c r="C31" s="7">
        <v>0</v>
      </c>
      <c r="D31" s="7">
        <v>0</v>
      </c>
      <c r="E31" s="6" t="s">
        <v>332</v>
      </c>
      <c r="F31" s="8">
        <v>-6176686.2699999996</v>
      </c>
      <c r="G31" s="8">
        <v>52813.120000000003</v>
      </c>
      <c r="H31" s="8">
        <v>-58289.82</v>
      </c>
      <c r="I31" s="8">
        <v>-6182162.9699999997</v>
      </c>
    </row>
    <row r="32" spans="1:10" x14ac:dyDescent="0.5">
      <c r="A32" s="2" t="s">
        <v>331</v>
      </c>
      <c r="B32" s="3">
        <v>913</v>
      </c>
      <c r="C32" s="3">
        <v>0</v>
      </c>
      <c r="D32" s="3">
        <v>13</v>
      </c>
      <c r="E32" s="2" t="s">
        <v>418</v>
      </c>
      <c r="F32" s="5">
        <v>-6176686.2699999996</v>
      </c>
      <c r="G32" s="5">
        <v>52813.120000000003</v>
      </c>
      <c r="H32" s="5">
        <v>-58289.82</v>
      </c>
      <c r="I32" s="5">
        <v>-6182162.9699999997</v>
      </c>
    </row>
    <row r="33" spans="1:11" x14ac:dyDescent="0.5">
      <c r="A33" s="6" t="s">
        <v>333</v>
      </c>
      <c r="B33" s="7">
        <v>0</v>
      </c>
      <c r="C33" s="7">
        <v>0</v>
      </c>
      <c r="D33" s="7">
        <v>0</v>
      </c>
      <c r="E33" s="6" t="s">
        <v>81</v>
      </c>
      <c r="F33" s="8">
        <v>-11442.33</v>
      </c>
      <c r="G33" s="8">
        <v>61641.89</v>
      </c>
      <c r="H33" s="8">
        <v>-52880.7</v>
      </c>
      <c r="I33" s="8">
        <v>-2681.14</v>
      </c>
    </row>
    <row r="34" spans="1:11" x14ac:dyDescent="0.5">
      <c r="A34" s="2" t="s">
        <v>334</v>
      </c>
      <c r="B34" s="3">
        <v>0</v>
      </c>
      <c r="C34" s="3">
        <v>0</v>
      </c>
      <c r="D34" s="3">
        <v>0</v>
      </c>
      <c r="E34" s="2" t="s">
        <v>335</v>
      </c>
      <c r="F34" s="5">
        <v>-11442.33</v>
      </c>
      <c r="G34" s="5">
        <v>61641.89</v>
      </c>
      <c r="H34" s="5">
        <v>-52880.7</v>
      </c>
      <c r="I34" s="5">
        <v>-2681.14</v>
      </c>
    </row>
    <row r="35" spans="1:11" x14ac:dyDescent="0.5">
      <c r="A35" s="6" t="s">
        <v>334</v>
      </c>
      <c r="B35" s="7">
        <v>913</v>
      </c>
      <c r="C35" s="7">
        <v>0</v>
      </c>
      <c r="D35" s="7">
        <v>13</v>
      </c>
      <c r="E35" s="6" t="s">
        <v>418</v>
      </c>
      <c r="F35" s="8">
        <v>-11442.33</v>
      </c>
      <c r="G35" s="8">
        <v>61641.89</v>
      </c>
      <c r="H35" s="8">
        <v>-52880.7</v>
      </c>
      <c r="I35" s="8">
        <v>-2681.14</v>
      </c>
    </row>
    <row r="36" spans="1:11" x14ac:dyDescent="0.5">
      <c r="A36" s="2" t="s">
        <v>348</v>
      </c>
      <c r="B36" s="3">
        <v>0</v>
      </c>
      <c r="C36" s="3">
        <v>0</v>
      </c>
      <c r="D36" s="3">
        <v>0</v>
      </c>
      <c r="E36" s="2" t="s">
        <v>50</v>
      </c>
      <c r="F36" s="5">
        <v>0</v>
      </c>
      <c r="G36" s="5">
        <v>59232.4</v>
      </c>
      <c r="H36" s="5">
        <v>-59232.4</v>
      </c>
      <c r="I36" s="5">
        <v>0</v>
      </c>
    </row>
    <row r="37" spans="1:11" x14ac:dyDescent="0.5">
      <c r="A37" s="6" t="s">
        <v>349</v>
      </c>
      <c r="B37" s="7">
        <v>0</v>
      </c>
      <c r="C37" s="7">
        <v>0</v>
      </c>
      <c r="D37" s="7">
        <v>0</v>
      </c>
      <c r="E37" s="6" t="s">
        <v>350</v>
      </c>
      <c r="F37" s="8">
        <v>-307744.46000000002</v>
      </c>
      <c r="G37" s="8">
        <v>0</v>
      </c>
      <c r="H37" s="8">
        <v>-59232.4</v>
      </c>
      <c r="I37" s="8">
        <v>-366976.86</v>
      </c>
    </row>
    <row r="38" spans="1:11" x14ac:dyDescent="0.5">
      <c r="A38" s="2" t="s">
        <v>419</v>
      </c>
      <c r="B38" s="3">
        <v>0</v>
      </c>
      <c r="C38" s="3">
        <v>0</v>
      </c>
      <c r="D38" s="3">
        <v>0</v>
      </c>
      <c r="E38" s="2" t="s">
        <v>54</v>
      </c>
      <c r="F38" s="5">
        <v>-307744.46000000002</v>
      </c>
      <c r="G38" s="5">
        <v>0</v>
      </c>
      <c r="H38" s="5">
        <v>-59232.4</v>
      </c>
      <c r="I38" s="5">
        <v>-366976.86</v>
      </c>
    </row>
    <row r="39" spans="1:11" x14ac:dyDescent="0.5">
      <c r="A39" s="6" t="s">
        <v>420</v>
      </c>
      <c r="B39" s="7">
        <v>0</v>
      </c>
      <c r="C39" s="7">
        <v>0</v>
      </c>
      <c r="D39" s="7">
        <v>0</v>
      </c>
      <c r="E39" s="6" t="s">
        <v>421</v>
      </c>
      <c r="F39" s="8">
        <v>-307744.46000000002</v>
      </c>
      <c r="G39" s="8">
        <v>0</v>
      </c>
      <c r="H39" s="8">
        <v>-59232.4</v>
      </c>
      <c r="I39" s="8">
        <v>-366976.86</v>
      </c>
    </row>
    <row r="40" spans="1:11" x14ac:dyDescent="0.5">
      <c r="A40" s="2" t="s">
        <v>420</v>
      </c>
      <c r="B40" s="3">
        <v>913</v>
      </c>
      <c r="C40" s="3">
        <v>0</v>
      </c>
      <c r="D40" s="3">
        <v>13</v>
      </c>
      <c r="E40" s="2" t="s">
        <v>418</v>
      </c>
      <c r="F40" s="5">
        <v>-307744.46000000002</v>
      </c>
      <c r="G40" s="5">
        <v>0</v>
      </c>
      <c r="H40" s="5">
        <v>-59232.4</v>
      </c>
      <c r="I40" s="5">
        <v>-366976.86</v>
      </c>
    </row>
    <row r="41" spans="1:11" x14ac:dyDescent="0.5">
      <c r="A41" s="10" t="s">
        <v>355</v>
      </c>
      <c r="B41" s="11">
        <v>0</v>
      </c>
      <c r="C41" s="11">
        <v>0</v>
      </c>
      <c r="D41" s="11">
        <v>0</v>
      </c>
      <c r="E41" s="10" t="s">
        <v>356</v>
      </c>
      <c r="F41" s="12">
        <v>307744.46000000002</v>
      </c>
      <c r="G41" s="12">
        <v>59232.4</v>
      </c>
      <c r="H41" s="12">
        <v>0</v>
      </c>
      <c r="I41" s="12">
        <v>366976.86</v>
      </c>
      <c r="J41" s="13"/>
      <c r="K41" s="13"/>
    </row>
    <row r="42" spans="1:11" x14ac:dyDescent="0.5">
      <c r="A42" s="10" t="s">
        <v>357</v>
      </c>
      <c r="B42" s="11">
        <v>0</v>
      </c>
      <c r="C42" s="11">
        <v>0</v>
      </c>
      <c r="D42" s="11">
        <v>0</v>
      </c>
      <c r="E42" s="10" t="s">
        <v>358</v>
      </c>
      <c r="F42" s="12">
        <v>307744.46000000002</v>
      </c>
      <c r="G42" s="12">
        <v>59232.4</v>
      </c>
      <c r="H42" s="12">
        <v>0</v>
      </c>
      <c r="I42" s="12">
        <v>366976.86</v>
      </c>
      <c r="J42" s="13"/>
      <c r="K42" s="13"/>
    </row>
    <row r="43" spans="1:11" x14ac:dyDescent="0.5">
      <c r="A43" s="10" t="s">
        <v>379</v>
      </c>
      <c r="B43" s="11">
        <v>0</v>
      </c>
      <c r="C43" s="11">
        <v>0</v>
      </c>
      <c r="D43" s="11">
        <v>0</v>
      </c>
      <c r="E43" s="10" t="s">
        <v>380</v>
      </c>
      <c r="F43" s="12">
        <v>338.46</v>
      </c>
      <c r="G43" s="12">
        <v>67.58</v>
      </c>
      <c r="H43" s="12">
        <v>0</v>
      </c>
      <c r="I43" s="12">
        <v>406.04</v>
      </c>
      <c r="J43" s="13"/>
      <c r="K43" s="13"/>
    </row>
    <row r="44" spans="1:11" x14ac:dyDescent="0.5">
      <c r="A44" s="10" t="s">
        <v>381</v>
      </c>
      <c r="B44" s="11">
        <v>0</v>
      </c>
      <c r="C44" s="11">
        <v>0</v>
      </c>
      <c r="D44" s="11">
        <v>0</v>
      </c>
      <c r="E44" s="10" t="s">
        <v>382</v>
      </c>
      <c r="F44" s="12">
        <v>338.46</v>
      </c>
      <c r="G44" s="12">
        <v>67.58</v>
      </c>
      <c r="H44" s="12">
        <v>0</v>
      </c>
      <c r="I44" s="12">
        <v>406.04</v>
      </c>
      <c r="J44" s="13"/>
      <c r="K44" s="13"/>
    </row>
    <row r="45" spans="1:11" x14ac:dyDescent="0.5">
      <c r="A45" s="10" t="s">
        <v>381</v>
      </c>
      <c r="B45" s="11">
        <v>913</v>
      </c>
      <c r="C45" s="11">
        <v>0</v>
      </c>
      <c r="D45" s="11">
        <v>13</v>
      </c>
      <c r="E45" s="10" t="s">
        <v>418</v>
      </c>
      <c r="F45" s="12">
        <v>338.46</v>
      </c>
      <c r="G45" s="12">
        <v>67.58</v>
      </c>
      <c r="H45" s="12">
        <v>0</v>
      </c>
      <c r="I45" s="18">
        <v>406.04</v>
      </c>
      <c r="J45" s="13"/>
      <c r="K45" s="13"/>
    </row>
    <row r="46" spans="1:11" x14ac:dyDescent="0.5">
      <c r="A46" s="10" t="s">
        <v>387</v>
      </c>
      <c r="B46" s="11">
        <v>0</v>
      </c>
      <c r="C46" s="11">
        <v>0</v>
      </c>
      <c r="D46" s="11">
        <v>0</v>
      </c>
      <c r="E46" s="10" t="s">
        <v>388</v>
      </c>
      <c r="F46" s="12">
        <v>307406</v>
      </c>
      <c r="G46" s="12">
        <v>59164.82</v>
      </c>
      <c r="H46" s="12">
        <v>0</v>
      </c>
      <c r="I46" s="12">
        <v>366570.82</v>
      </c>
      <c r="J46" s="13"/>
      <c r="K46" s="13"/>
    </row>
    <row r="47" spans="1:11" x14ac:dyDescent="0.5">
      <c r="A47" s="10" t="s">
        <v>389</v>
      </c>
      <c r="B47" s="11">
        <v>0</v>
      </c>
      <c r="C47" s="11">
        <v>0</v>
      </c>
      <c r="D47" s="11">
        <v>0</v>
      </c>
      <c r="E47" s="10" t="s">
        <v>390</v>
      </c>
      <c r="F47" s="12">
        <v>42236.87</v>
      </c>
      <c r="G47" s="12">
        <v>8148.04</v>
      </c>
      <c r="H47" s="12">
        <v>0</v>
      </c>
      <c r="I47" s="12">
        <v>50384.91</v>
      </c>
      <c r="J47" s="13"/>
      <c r="K47" s="13"/>
    </row>
    <row r="48" spans="1:11" x14ac:dyDescent="0.5">
      <c r="A48" s="10" t="s">
        <v>389</v>
      </c>
      <c r="B48" s="11">
        <v>913</v>
      </c>
      <c r="C48" s="11">
        <v>0</v>
      </c>
      <c r="D48" s="11">
        <v>13</v>
      </c>
      <c r="E48" s="10" t="s">
        <v>418</v>
      </c>
      <c r="F48" s="12">
        <v>42236.87</v>
      </c>
      <c r="G48" s="12">
        <v>8148.04</v>
      </c>
      <c r="H48" s="12">
        <v>0</v>
      </c>
      <c r="I48" s="18">
        <v>50384.91</v>
      </c>
      <c r="J48" s="13"/>
      <c r="K48" s="13"/>
    </row>
    <row r="49" spans="1:11" x14ac:dyDescent="0.5">
      <c r="A49" s="10" t="s">
        <v>391</v>
      </c>
      <c r="B49" s="11">
        <v>0</v>
      </c>
      <c r="C49" s="11">
        <v>0</v>
      </c>
      <c r="D49" s="11">
        <v>0</v>
      </c>
      <c r="E49" s="10" t="s">
        <v>392</v>
      </c>
      <c r="F49" s="12">
        <v>259919.13</v>
      </c>
      <c r="G49" s="12">
        <v>50141.78</v>
      </c>
      <c r="H49" s="12">
        <v>0</v>
      </c>
      <c r="I49" s="12">
        <v>310060.90999999997</v>
      </c>
      <c r="J49" s="13"/>
      <c r="K49" s="13"/>
    </row>
    <row r="50" spans="1:11" x14ac:dyDescent="0.5">
      <c r="A50" s="10" t="s">
        <v>391</v>
      </c>
      <c r="B50" s="11">
        <v>913</v>
      </c>
      <c r="C50" s="11">
        <v>0</v>
      </c>
      <c r="D50" s="11">
        <v>13</v>
      </c>
      <c r="E50" s="10" t="s">
        <v>418</v>
      </c>
      <c r="F50" s="12">
        <v>259919.13</v>
      </c>
      <c r="G50" s="12">
        <v>50141.78</v>
      </c>
      <c r="H50" s="12">
        <v>0</v>
      </c>
      <c r="I50" s="18">
        <v>310060.90999999997</v>
      </c>
      <c r="J50" s="13"/>
      <c r="K50" s="13"/>
    </row>
    <row r="51" spans="1:11" x14ac:dyDescent="0.5">
      <c r="A51" s="10" t="s">
        <v>393</v>
      </c>
      <c r="B51" s="11">
        <v>0</v>
      </c>
      <c r="C51" s="11">
        <v>0</v>
      </c>
      <c r="D51" s="11">
        <v>0</v>
      </c>
      <c r="E51" s="10" t="s">
        <v>394</v>
      </c>
      <c r="F51" s="12">
        <v>5250</v>
      </c>
      <c r="G51" s="12">
        <v>875</v>
      </c>
      <c r="H51" s="12">
        <v>0</v>
      </c>
      <c r="I51" s="12">
        <v>6125</v>
      </c>
      <c r="J51" s="13"/>
      <c r="K51" s="13"/>
    </row>
    <row r="52" spans="1:11" x14ac:dyDescent="0.5">
      <c r="A52" s="10" t="s">
        <v>393</v>
      </c>
      <c r="B52" s="11">
        <v>913</v>
      </c>
      <c r="C52" s="11">
        <v>0</v>
      </c>
      <c r="D52" s="11">
        <v>13</v>
      </c>
      <c r="E52" s="10" t="s">
        <v>418</v>
      </c>
      <c r="F52" s="12">
        <v>5250</v>
      </c>
      <c r="G52" s="12">
        <v>875</v>
      </c>
      <c r="H52" s="12">
        <v>0</v>
      </c>
      <c r="I52" s="18">
        <v>6125</v>
      </c>
      <c r="J52" s="13"/>
      <c r="K52" s="13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5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51.3125" customWidth="1"/>
    <col min="6" max="6" width="13.6875" style="4" bestFit="1" customWidth="1"/>
    <col min="7" max="7" width="13.1875" style="4" bestFit="1" customWidth="1"/>
    <col min="8" max="8" width="12.3125" style="4" bestFit="1" customWidth="1"/>
    <col min="9" max="9" width="14.1875" style="4" bestFit="1" customWidth="1"/>
    <col min="10" max="10" width="15.8125" bestFit="1" customWidth="1"/>
  </cols>
  <sheetData>
    <row r="1" spans="1:10" x14ac:dyDescent="0.5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pans="1:10" x14ac:dyDescent="0.5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10" x14ac:dyDescent="0.5">
      <c r="A3" s="48" t="s">
        <v>200</v>
      </c>
      <c r="B3" s="48"/>
      <c r="C3" s="48"/>
      <c r="D3" s="48"/>
      <c r="E3" s="48"/>
      <c r="F3" s="48"/>
      <c r="G3" s="48"/>
      <c r="H3" s="48"/>
      <c r="I3" s="48"/>
    </row>
    <row r="4" spans="1:10" x14ac:dyDescent="0.5">
      <c r="A4" s="48" t="s">
        <v>201</v>
      </c>
      <c r="B4" s="48"/>
      <c r="C4" s="48"/>
      <c r="D4" s="48"/>
      <c r="E4" s="48"/>
      <c r="F4" s="48"/>
      <c r="G4" s="48"/>
      <c r="H4" s="48"/>
      <c r="I4" s="48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10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4721903971.2700005</v>
      </c>
      <c r="G6" s="5">
        <v>1037491397.64</v>
      </c>
      <c r="H6" s="5">
        <v>-955477724.64999998</v>
      </c>
      <c r="I6" s="5">
        <v>4803917644.2600002</v>
      </c>
      <c r="J6" s="4">
        <f>I6-I77+'PGA CD'!I6</f>
        <v>4806869351.4200001</v>
      </c>
    </row>
    <row r="7" spans="1:10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519149.67</v>
      </c>
      <c r="G7" s="8">
        <v>346390471.57999998</v>
      </c>
      <c r="H7" s="8">
        <v>-346601427.25999999</v>
      </c>
      <c r="I7" s="8">
        <v>308193.99</v>
      </c>
    </row>
    <row r="8" spans="1:10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519149.67</v>
      </c>
      <c r="G8" s="5">
        <v>332699576.24000001</v>
      </c>
      <c r="H8" s="5">
        <v>-332910531.92000002</v>
      </c>
      <c r="I8" s="5">
        <v>308193.99</v>
      </c>
    </row>
    <row r="9" spans="1:10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519149.67</v>
      </c>
      <c r="G9" s="8">
        <v>25184231.859999999</v>
      </c>
      <c r="H9" s="8">
        <v>-25395187.539999999</v>
      </c>
      <c r="I9" s="8">
        <v>308193.99</v>
      </c>
    </row>
    <row r="10" spans="1:10" x14ac:dyDescent="0.5">
      <c r="A10" s="2" t="s">
        <v>202</v>
      </c>
      <c r="B10" s="3">
        <v>0</v>
      </c>
      <c r="C10" s="3">
        <v>0</v>
      </c>
      <c r="D10" s="3">
        <v>0</v>
      </c>
      <c r="E10" s="2" t="s">
        <v>203</v>
      </c>
      <c r="F10" s="5">
        <v>519149.67</v>
      </c>
      <c r="G10" s="5">
        <v>25183748.59</v>
      </c>
      <c r="H10" s="5">
        <v>-25394704.27</v>
      </c>
      <c r="I10" s="5">
        <v>308193.99</v>
      </c>
    </row>
    <row r="11" spans="1:10" x14ac:dyDescent="0.5">
      <c r="A11" s="6" t="s">
        <v>202</v>
      </c>
      <c r="B11" s="7">
        <v>2</v>
      </c>
      <c r="C11" s="7">
        <v>0</v>
      </c>
      <c r="D11" s="7">
        <v>2</v>
      </c>
      <c r="E11" s="6" t="s">
        <v>204</v>
      </c>
      <c r="F11" s="8">
        <v>199055.09</v>
      </c>
      <c r="G11" s="8">
        <v>9646739.8200000003</v>
      </c>
      <c r="H11" s="8">
        <v>-9648120.0700000003</v>
      </c>
      <c r="I11" s="8">
        <v>197674.84</v>
      </c>
    </row>
    <row r="12" spans="1:10" x14ac:dyDescent="0.5">
      <c r="A12" s="2" t="s">
        <v>202</v>
      </c>
      <c r="B12" s="3">
        <v>2</v>
      </c>
      <c r="C12" s="3">
        <v>0</v>
      </c>
      <c r="D12" s="3">
        <v>7</v>
      </c>
      <c r="E12" s="2" t="s">
        <v>205</v>
      </c>
      <c r="F12" s="5">
        <v>23355.17</v>
      </c>
      <c r="G12" s="5">
        <v>5007881.67</v>
      </c>
      <c r="H12" s="5">
        <v>-5031236.84</v>
      </c>
      <c r="I12" s="5">
        <v>0</v>
      </c>
    </row>
    <row r="13" spans="1:10" x14ac:dyDescent="0.5">
      <c r="A13" s="6" t="s">
        <v>202</v>
      </c>
      <c r="B13" s="7">
        <v>2</v>
      </c>
      <c r="C13" s="7">
        <v>0</v>
      </c>
      <c r="D13" s="7">
        <v>8</v>
      </c>
      <c r="E13" s="6" t="s">
        <v>206</v>
      </c>
      <c r="F13" s="8">
        <v>196745.76</v>
      </c>
      <c r="G13" s="8">
        <v>5468086.7000000002</v>
      </c>
      <c r="H13" s="8">
        <v>-5664832.46</v>
      </c>
      <c r="I13" s="8">
        <v>0</v>
      </c>
    </row>
    <row r="14" spans="1:10" x14ac:dyDescent="0.5">
      <c r="A14" s="2" t="s">
        <v>202</v>
      </c>
      <c r="B14" s="3">
        <v>2</v>
      </c>
      <c r="C14" s="3">
        <v>0</v>
      </c>
      <c r="D14" s="3">
        <v>9</v>
      </c>
      <c r="E14" s="2" t="s">
        <v>207</v>
      </c>
      <c r="F14" s="5">
        <v>0</v>
      </c>
      <c r="G14" s="5">
        <v>3860100.36</v>
      </c>
      <c r="H14" s="5">
        <v>-3841953.93</v>
      </c>
      <c r="I14" s="5">
        <v>18146.43</v>
      </c>
    </row>
    <row r="15" spans="1:10" x14ac:dyDescent="0.5">
      <c r="A15" s="6" t="s">
        <v>202</v>
      </c>
      <c r="B15" s="7">
        <v>2</v>
      </c>
      <c r="C15" s="7">
        <v>0</v>
      </c>
      <c r="D15" s="7">
        <v>10</v>
      </c>
      <c r="E15" s="6" t="s">
        <v>208</v>
      </c>
      <c r="F15" s="8">
        <v>99993.65</v>
      </c>
      <c r="G15" s="8">
        <v>27.01</v>
      </c>
      <c r="H15" s="8">
        <v>-7647.94</v>
      </c>
      <c r="I15" s="8">
        <v>92372.72</v>
      </c>
    </row>
    <row r="16" spans="1:10" x14ac:dyDescent="0.5">
      <c r="A16" s="2" t="s">
        <v>202</v>
      </c>
      <c r="B16" s="3">
        <v>2</v>
      </c>
      <c r="C16" s="3">
        <v>0</v>
      </c>
      <c r="D16" s="3">
        <v>15</v>
      </c>
      <c r="E16" s="2" t="s">
        <v>209</v>
      </c>
      <c r="F16" s="5">
        <v>0</v>
      </c>
      <c r="G16" s="5">
        <v>1198168.05</v>
      </c>
      <c r="H16" s="5">
        <v>-1198168.05</v>
      </c>
      <c r="I16" s="5">
        <v>0</v>
      </c>
    </row>
    <row r="17" spans="1:9" x14ac:dyDescent="0.5">
      <c r="A17" s="6" t="s">
        <v>202</v>
      </c>
      <c r="B17" s="7">
        <v>2</v>
      </c>
      <c r="C17" s="7">
        <v>0</v>
      </c>
      <c r="D17" s="7">
        <v>17</v>
      </c>
      <c r="E17" s="6" t="s">
        <v>210</v>
      </c>
      <c r="F17" s="8">
        <v>0</v>
      </c>
      <c r="G17" s="8">
        <v>2744.98</v>
      </c>
      <c r="H17" s="8">
        <v>-2744.98</v>
      </c>
      <c r="I17" s="8">
        <v>0</v>
      </c>
    </row>
    <row r="18" spans="1:9" x14ac:dyDescent="0.5">
      <c r="A18" s="2" t="s">
        <v>25</v>
      </c>
      <c r="B18" s="3">
        <v>0</v>
      </c>
      <c r="C18" s="3">
        <v>0</v>
      </c>
      <c r="D18" s="3">
        <v>0</v>
      </c>
      <c r="E18" s="2" t="s">
        <v>26</v>
      </c>
      <c r="F18" s="5">
        <v>0</v>
      </c>
      <c r="G18" s="5">
        <v>483.27</v>
      </c>
      <c r="H18" s="5">
        <v>-483.27</v>
      </c>
      <c r="I18" s="5">
        <v>0</v>
      </c>
    </row>
    <row r="19" spans="1:9" x14ac:dyDescent="0.5">
      <c r="A19" s="6" t="s">
        <v>25</v>
      </c>
      <c r="B19" s="7">
        <v>2</v>
      </c>
      <c r="C19" s="7">
        <v>0</v>
      </c>
      <c r="D19" s="7">
        <v>10</v>
      </c>
      <c r="E19" s="6" t="s">
        <v>208</v>
      </c>
      <c r="F19" s="8">
        <v>0</v>
      </c>
      <c r="G19" s="8">
        <v>483.27</v>
      </c>
      <c r="H19" s="8">
        <v>-483.27</v>
      </c>
      <c r="I19" s="8">
        <v>0</v>
      </c>
    </row>
    <row r="20" spans="1:9" x14ac:dyDescent="0.5">
      <c r="A20" s="2" t="s">
        <v>27</v>
      </c>
      <c r="B20" s="3">
        <v>0</v>
      </c>
      <c r="C20" s="3">
        <v>0</v>
      </c>
      <c r="D20" s="3">
        <v>0</v>
      </c>
      <c r="E20" s="2" t="s">
        <v>28</v>
      </c>
      <c r="F20" s="5">
        <v>0</v>
      </c>
      <c r="G20" s="5">
        <v>307515344.38</v>
      </c>
      <c r="H20" s="5">
        <v>-307515344.38</v>
      </c>
      <c r="I20" s="5">
        <v>0</v>
      </c>
    </row>
    <row r="21" spans="1:9" x14ac:dyDescent="0.5">
      <c r="A21" s="6" t="s">
        <v>211</v>
      </c>
      <c r="B21" s="7">
        <v>0</v>
      </c>
      <c r="C21" s="7">
        <v>0</v>
      </c>
      <c r="D21" s="7">
        <v>0</v>
      </c>
      <c r="E21" s="6" t="s">
        <v>212</v>
      </c>
      <c r="F21" s="8">
        <v>0</v>
      </c>
      <c r="G21" s="8">
        <v>307515344.38</v>
      </c>
      <c r="H21" s="8">
        <v>-307515344.38</v>
      </c>
      <c r="I21" s="8">
        <v>0</v>
      </c>
    </row>
    <row r="22" spans="1:9" x14ac:dyDescent="0.5">
      <c r="A22" s="2" t="s">
        <v>211</v>
      </c>
      <c r="B22" s="3">
        <v>2</v>
      </c>
      <c r="C22" s="3">
        <v>0</v>
      </c>
      <c r="D22" s="3">
        <v>2</v>
      </c>
      <c r="E22" s="2" t="s">
        <v>204</v>
      </c>
      <c r="F22" s="5">
        <v>0</v>
      </c>
      <c r="G22" s="5">
        <v>134025695.45</v>
      </c>
      <c r="H22" s="5">
        <v>-134025695.45</v>
      </c>
      <c r="I22" s="5">
        <v>0</v>
      </c>
    </row>
    <row r="23" spans="1:9" x14ac:dyDescent="0.5">
      <c r="A23" s="6" t="s">
        <v>211</v>
      </c>
      <c r="B23" s="7">
        <v>2</v>
      </c>
      <c r="C23" s="7">
        <v>0</v>
      </c>
      <c r="D23" s="7">
        <v>7</v>
      </c>
      <c r="E23" s="6" t="s">
        <v>205</v>
      </c>
      <c r="F23" s="8">
        <v>0</v>
      </c>
      <c r="G23" s="8">
        <v>91758121.849999994</v>
      </c>
      <c r="H23" s="8">
        <v>-91758121.849999994</v>
      </c>
      <c r="I23" s="8">
        <v>0</v>
      </c>
    </row>
    <row r="24" spans="1:9" x14ac:dyDescent="0.5">
      <c r="A24" s="2" t="s">
        <v>211</v>
      </c>
      <c r="B24" s="3">
        <v>2</v>
      </c>
      <c r="C24" s="3">
        <v>0</v>
      </c>
      <c r="D24" s="3">
        <v>8</v>
      </c>
      <c r="E24" s="2" t="s">
        <v>206</v>
      </c>
      <c r="F24" s="5">
        <v>0</v>
      </c>
      <c r="G24" s="5">
        <v>40357451.340000004</v>
      </c>
      <c r="H24" s="5">
        <v>-40357451.340000004</v>
      </c>
      <c r="I24" s="5">
        <v>0</v>
      </c>
    </row>
    <row r="25" spans="1:9" x14ac:dyDescent="0.5">
      <c r="A25" s="6" t="s">
        <v>211</v>
      </c>
      <c r="B25" s="7">
        <v>2</v>
      </c>
      <c r="C25" s="7">
        <v>0</v>
      </c>
      <c r="D25" s="7">
        <v>9</v>
      </c>
      <c r="E25" s="6" t="s">
        <v>207</v>
      </c>
      <c r="F25" s="8">
        <v>0</v>
      </c>
      <c r="G25" s="8">
        <v>31075015.800000001</v>
      </c>
      <c r="H25" s="8">
        <v>-31075015.800000001</v>
      </c>
      <c r="I25" s="8">
        <v>0</v>
      </c>
    </row>
    <row r="26" spans="1:9" x14ac:dyDescent="0.5">
      <c r="A26" s="2" t="s">
        <v>211</v>
      </c>
      <c r="B26" s="3">
        <v>2</v>
      </c>
      <c r="C26" s="3">
        <v>0</v>
      </c>
      <c r="D26" s="3">
        <v>10</v>
      </c>
      <c r="E26" s="2" t="s">
        <v>208</v>
      </c>
      <c r="F26" s="5">
        <v>0</v>
      </c>
      <c r="G26" s="5">
        <v>4791796.88</v>
      </c>
      <c r="H26" s="5">
        <v>-4791796.88</v>
      </c>
      <c r="I26" s="5">
        <v>0</v>
      </c>
    </row>
    <row r="27" spans="1:9" x14ac:dyDescent="0.5">
      <c r="A27" s="6" t="s">
        <v>211</v>
      </c>
      <c r="B27" s="7">
        <v>2</v>
      </c>
      <c r="C27" s="7">
        <v>0</v>
      </c>
      <c r="D27" s="7">
        <v>15</v>
      </c>
      <c r="E27" s="6" t="s">
        <v>209</v>
      </c>
      <c r="F27" s="8">
        <v>0</v>
      </c>
      <c r="G27" s="8">
        <v>5504518.0800000001</v>
      </c>
      <c r="H27" s="8">
        <v>-5504518.0800000001</v>
      </c>
      <c r="I27" s="8">
        <v>0</v>
      </c>
    </row>
    <row r="28" spans="1:9" x14ac:dyDescent="0.5">
      <c r="A28" s="2" t="s">
        <v>211</v>
      </c>
      <c r="B28" s="3">
        <v>2</v>
      </c>
      <c r="C28" s="3">
        <v>0</v>
      </c>
      <c r="D28" s="3">
        <v>17</v>
      </c>
      <c r="E28" s="2" t="s">
        <v>210</v>
      </c>
      <c r="F28" s="5">
        <v>0</v>
      </c>
      <c r="G28" s="5">
        <v>2744.98</v>
      </c>
      <c r="H28" s="5">
        <v>-2744.98</v>
      </c>
      <c r="I28" s="5">
        <v>0</v>
      </c>
    </row>
    <row r="29" spans="1:9" x14ac:dyDescent="0.5">
      <c r="A29" s="6" t="s">
        <v>213</v>
      </c>
      <c r="B29" s="7">
        <v>0</v>
      </c>
      <c r="C29" s="7">
        <v>0</v>
      </c>
      <c r="D29" s="7">
        <v>0</v>
      </c>
      <c r="E29" s="6" t="s">
        <v>214</v>
      </c>
      <c r="F29" s="8">
        <v>0</v>
      </c>
      <c r="G29" s="8">
        <v>13690895.34</v>
      </c>
      <c r="H29" s="8">
        <v>-13690895.34</v>
      </c>
      <c r="I29" s="8">
        <v>0</v>
      </c>
    </row>
    <row r="30" spans="1:9" x14ac:dyDescent="0.5">
      <c r="A30" s="2" t="s">
        <v>215</v>
      </c>
      <c r="B30" s="3">
        <v>0</v>
      </c>
      <c r="C30" s="3">
        <v>0</v>
      </c>
      <c r="D30" s="3">
        <v>0</v>
      </c>
      <c r="E30" s="2" t="s">
        <v>216</v>
      </c>
      <c r="F30" s="5">
        <v>0</v>
      </c>
      <c r="G30" s="5">
        <v>13690895.34</v>
      </c>
      <c r="H30" s="5">
        <v>-13690895.34</v>
      </c>
      <c r="I30" s="5">
        <v>0</v>
      </c>
    </row>
    <row r="31" spans="1:9" x14ac:dyDescent="0.5">
      <c r="A31" s="6" t="s">
        <v>217</v>
      </c>
      <c r="B31" s="7">
        <v>0</v>
      </c>
      <c r="C31" s="7">
        <v>0</v>
      </c>
      <c r="D31" s="7">
        <v>0</v>
      </c>
      <c r="E31" s="6" t="s">
        <v>218</v>
      </c>
      <c r="F31" s="8">
        <v>0</v>
      </c>
      <c r="G31" s="8">
        <v>13690895.34</v>
      </c>
      <c r="H31" s="8">
        <v>-13690895.34</v>
      </c>
      <c r="I31" s="8">
        <v>0</v>
      </c>
    </row>
    <row r="32" spans="1:9" x14ac:dyDescent="0.5">
      <c r="A32" s="2" t="s">
        <v>217</v>
      </c>
      <c r="B32" s="3">
        <v>2</v>
      </c>
      <c r="C32" s="3">
        <v>0</v>
      </c>
      <c r="D32" s="3">
        <v>2</v>
      </c>
      <c r="E32" s="2" t="s">
        <v>204</v>
      </c>
      <c r="F32" s="5">
        <v>0</v>
      </c>
      <c r="G32" s="5">
        <v>3092819</v>
      </c>
      <c r="H32" s="5">
        <v>-3092819</v>
      </c>
      <c r="I32" s="5">
        <v>0</v>
      </c>
    </row>
    <row r="33" spans="1:10" x14ac:dyDescent="0.5">
      <c r="A33" s="6" t="s">
        <v>217</v>
      </c>
      <c r="B33" s="7">
        <v>2</v>
      </c>
      <c r="C33" s="7">
        <v>0</v>
      </c>
      <c r="D33" s="7">
        <v>7</v>
      </c>
      <c r="E33" s="6" t="s">
        <v>205</v>
      </c>
      <c r="F33" s="8">
        <v>0</v>
      </c>
      <c r="G33" s="8">
        <v>2899133.36</v>
      </c>
      <c r="H33" s="8">
        <v>-2899133.36</v>
      </c>
      <c r="I33" s="8">
        <v>0</v>
      </c>
    </row>
    <row r="34" spans="1:10" x14ac:dyDescent="0.5">
      <c r="A34" s="2" t="s">
        <v>217</v>
      </c>
      <c r="B34" s="3">
        <v>2</v>
      </c>
      <c r="C34" s="3">
        <v>0</v>
      </c>
      <c r="D34" s="3">
        <v>8</v>
      </c>
      <c r="E34" s="2" t="s">
        <v>206</v>
      </c>
      <c r="F34" s="5">
        <v>0</v>
      </c>
      <c r="G34" s="5">
        <v>3287013.89</v>
      </c>
      <c r="H34" s="5">
        <v>-3287013.89</v>
      </c>
      <c r="I34" s="5">
        <v>0</v>
      </c>
    </row>
    <row r="35" spans="1:10" x14ac:dyDescent="0.5">
      <c r="A35" s="6" t="s">
        <v>217</v>
      </c>
      <c r="B35" s="7">
        <v>2</v>
      </c>
      <c r="C35" s="7">
        <v>0</v>
      </c>
      <c r="D35" s="7">
        <v>9</v>
      </c>
      <c r="E35" s="6" t="s">
        <v>207</v>
      </c>
      <c r="F35" s="8">
        <v>0</v>
      </c>
      <c r="G35" s="8">
        <v>3024243.79</v>
      </c>
      <c r="H35" s="8">
        <v>-3024243.79</v>
      </c>
      <c r="I35" s="8">
        <v>0</v>
      </c>
    </row>
    <row r="36" spans="1:10" x14ac:dyDescent="0.5">
      <c r="A36" s="2" t="s">
        <v>217</v>
      </c>
      <c r="B36" s="3">
        <v>2</v>
      </c>
      <c r="C36" s="3">
        <v>0</v>
      </c>
      <c r="D36" s="3">
        <v>10</v>
      </c>
      <c r="E36" s="2" t="s">
        <v>208</v>
      </c>
      <c r="F36" s="5">
        <v>0</v>
      </c>
      <c r="G36" s="5">
        <v>27.01</v>
      </c>
      <c r="H36" s="5">
        <v>-27.01</v>
      </c>
      <c r="I36" s="5">
        <v>0</v>
      </c>
    </row>
    <row r="37" spans="1:10" x14ac:dyDescent="0.5">
      <c r="A37" s="6" t="s">
        <v>217</v>
      </c>
      <c r="B37" s="7">
        <v>2</v>
      </c>
      <c r="C37" s="7">
        <v>0</v>
      </c>
      <c r="D37" s="7">
        <v>15</v>
      </c>
      <c r="E37" s="6" t="s">
        <v>209</v>
      </c>
      <c r="F37" s="8">
        <v>0</v>
      </c>
      <c r="G37" s="8">
        <v>1387658.29</v>
      </c>
      <c r="H37" s="8">
        <v>-1387658.29</v>
      </c>
      <c r="I37" s="8">
        <v>0</v>
      </c>
    </row>
    <row r="38" spans="1:10" x14ac:dyDescent="0.5">
      <c r="A38" s="2" t="s">
        <v>31</v>
      </c>
      <c r="B38" s="3">
        <v>0</v>
      </c>
      <c r="C38" s="3">
        <v>0</v>
      </c>
      <c r="D38" s="3">
        <v>0</v>
      </c>
      <c r="E38" s="2" t="s">
        <v>32</v>
      </c>
      <c r="F38" s="5">
        <v>4721384821.6000004</v>
      </c>
      <c r="G38" s="5">
        <v>691100926.05999994</v>
      </c>
      <c r="H38" s="5">
        <v>-608876297.38999999</v>
      </c>
      <c r="I38" s="5">
        <v>4803609450.2700005</v>
      </c>
    </row>
    <row r="39" spans="1:10" x14ac:dyDescent="0.5">
      <c r="A39" s="6" t="s">
        <v>33</v>
      </c>
      <c r="B39" s="7">
        <v>0</v>
      </c>
      <c r="C39" s="7">
        <v>0</v>
      </c>
      <c r="D39" s="7">
        <v>0</v>
      </c>
      <c r="E39" s="6" t="s">
        <v>34</v>
      </c>
      <c r="F39" s="8">
        <v>433318.56</v>
      </c>
      <c r="G39" s="8">
        <v>161193908.09</v>
      </c>
      <c r="H39" s="8">
        <v>-161202457.97999999</v>
      </c>
      <c r="I39" s="8">
        <v>424768.67</v>
      </c>
      <c r="J39" s="4">
        <f>I39+'PGA CD'!I18</f>
        <v>2998295.61</v>
      </c>
    </row>
    <row r="40" spans="1:10" x14ac:dyDescent="0.5">
      <c r="A40" s="2" t="s">
        <v>35</v>
      </c>
      <c r="B40" s="3">
        <v>0</v>
      </c>
      <c r="C40" s="3">
        <v>0</v>
      </c>
      <c r="D40" s="3">
        <v>0</v>
      </c>
      <c r="E40" s="2" t="s">
        <v>36</v>
      </c>
      <c r="F40" s="5">
        <v>397192.8</v>
      </c>
      <c r="G40" s="5">
        <v>23881187.84</v>
      </c>
      <c r="H40" s="5">
        <v>-23876742.02</v>
      </c>
      <c r="I40" s="5">
        <v>401638.62</v>
      </c>
    </row>
    <row r="41" spans="1:10" x14ac:dyDescent="0.5">
      <c r="A41" s="6" t="s">
        <v>37</v>
      </c>
      <c r="B41" s="7">
        <v>0</v>
      </c>
      <c r="C41" s="7">
        <v>0</v>
      </c>
      <c r="D41" s="7">
        <v>0</v>
      </c>
      <c r="E41" s="6" t="s">
        <v>38</v>
      </c>
      <c r="F41" s="8">
        <v>397192.8</v>
      </c>
      <c r="G41" s="8">
        <v>23881187.84</v>
      </c>
      <c r="H41" s="8">
        <v>-23876742.02</v>
      </c>
      <c r="I41" s="8">
        <v>401638.62</v>
      </c>
    </row>
    <row r="42" spans="1:10" x14ac:dyDescent="0.5">
      <c r="A42" s="2" t="s">
        <v>219</v>
      </c>
      <c r="B42" s="3">
        <v>0</v>
      </c>
      <c r="C42" s="3">
        <v>0</v>
      </c>
      <c r="D42" s="3">
        <v>0</v>
      </c>
      <c r="E42" s="2" t="s">
        <v>220</v>
      </c>
      <c r="F42" s="5">
        <v>0</v>
      </c>
      <c r="G42" s="5">
        <v>14639057.4</v>
      </c>
      <c r="H42" s="5">
        <v>-14639057.4</v>
      </c>
      <c r="I42" s="5">
        <v>0</v>
      </c>
    </row>
    <row r="43" spans="1:10" x14ac:dyDescent="0.5">
      <c r="A43" s="6" t="s">
        <v>219</v>
      </c>
      <c r="B43" s="7">
        <v>2</v>
      </c>
      <c r="C43" s="7">
        <v>0</v>
      </c>
      <c r="D43" s="7">
        <v>2</v>
      </c>
      <c r="E43" s="6" t="s">
        <v>204</v>
      </c>
      <c r="F43" s="8">
        <v>0</v>
      </c>
      <c r="G43" s="8">
        <v>2163128.0699999998</v>
      </c>
      <c r="H43" s="8">
        <v>-2163128.0699999998</v>
      </c>
      <c r="I43" s="8">
        <v>0</v>
      </c>
    </row>
    <row r="44" spans="1:10" x14ac:dyDescent="0.5">
      <c r="A44" s="2" t="s">
        <v>219</v>
      </c>
      <c r="B44" s="3">
        <v>2</v>
      </c>
      <c r="C44" s="3">
        <v>0</v>
      </c>
      <c r="D44" s="3">
        <v>7</v>
      </c>
      <c r="E44" s="2" t="s">
        <v>205</v>
      </c>
      <c r="F44" s="5">
        <v>0</v>
      </c>
      <c r="G44" s="5">
        <v>2108856.96</v>
      </c>
      <c r="H44" s="5">
        <v>-2108856.96</v>
      </c>
      <c r="I44" s="5">
        <v>0</v>
      </c>
    </row>
    <row r="45" spans="1:10" x14ac:dyDescent="0.5">
      <c r="A45" s="6" t="s">
        <v>219</v>
      </c>
      <c r="B45" s="7">
        <v>2</v>
      </c>
      <c r="C45" s="7">
        <v>0</v>
      </c>
      <c r="D45" s="7">
        <v>8</v>
      </c>
      <c r="E45" s="6" t="s">
        <v>206</v>
      </c>
      <c r="F45" s="8">
        <v>0</v>
      </c>
      <c r="G45" s="8">
        <v>2414059.09</v>
      </c>
      <c r="H45" s="8">
        <v>-2414059.09</v>
      </c>
      <c r="I45" s="8">
        <v>0</v>
      </c>
    </row>
    <row r="46" spans="1:10" x14ac:dyDescent="0.5">
      <c r="A46" s="2" t="s">
        <v>219</v>
      </c>
      <c r="B46" s="3">
        <v>2</v>
      </c>
      <c r="C46" s="3">
        <v>0</v>
      </c>
      <c r="D46" s="3">
        <v>9</v>
      </c>
      <c r="E46" s="2" t="s">
        <v>207</v>
      </c>
      <c r="F46" s="5">
        <v>0</v>
      </c>
      <c r="G46" s="5">
        <v>2170849.71</v>
      </c>
      <c r="H46" s="5">
        <v>-2170849.71</v>
      </c>
      <c r="I46" s="5">
        <v>0</v>
      </c>
    </row>
    <row r="47" spans="1:10" x14ac:dyDescent="0.5">
      <c r="A47" s="6" t="s">
        <v>219</v>
      </c>
      <c r="B47" s="7">
        <v>2</v>
      </c>
      <c r="C47" s="7">
        <v>0</v>
      </c>
      <c r="D47" s="7">
        <v>10</v>
      </c>
      <c r="E47" s="6" t="s">
        <v>208</v>
      </c>
      <c r="F47" s="8">
        <v>0</v>
      </c>
      <c r="G47" s="8">
        <v>4791286.5999999996</v>
      </c>
      <c r="H47" s="8">
        <v>-4791286.5999999996</v>
      </c>
      <c r="I47" s="8">
        <v>0</v>
      </c>
    </row>
    <row r="48" spans="1:10" x14ac:dyDescent="0.5">
      <c r="A48" s="2" t="s">
        <v>219</v>
      </c>
      <c r="B48" s="3">
        <v>2</v>
      </c>
      <c r="C48" s="3">
        <v>0</v>
      </c>
      <c r="D48" s="3">
        <v>15</v>
      </c>
      <c r="E48" s="2" t="s">
        <v>209</v>
      </c>
      <c r="F48" s="5">
        <v>0</v>
      </c>
      <c r="G48" s="5">
        <v>990876.97</v>
      </c>
      <c r="H48" s="5">
        <v>-990876.97</v>
      </c>
      <c r="I48" s="5">
        <v>0</v>
      </c>
    </row>
    <row r="49" spans="1:9" x14ac:dyDescent="0.5">
      <c r="A49" s="6" t="s">
        <v>39</v>
      </c>
      <c r="B49" s="7">
        <v>0</v>
      </c>
      <c r="C49" s="7">
        <v>0</v>
      </c>
      <c r="D49" s="7">
        <v>0</v>
      </c>
      <c r="E49" s="6" t="s">
        <v>40</v>
      </c>
      <c r="F49" s="8">
        <v>0</v>
      </c>
      <c r="G49" s="8">
        <v>8634303.0999999996</v>
      </c>
      <c r="H49" s="8">
        <v>-8634303.0999999996</v>
      </c>
      <c r="I49" s="8">
        <v>0</v>
      </c>
    </row>
    <row r="50" spans="1:9" x14ac:dyDescent="0.5">
      <c r="A50" s="2" t="s">
        <v>39</v>
      </c>
      <c r="B50" s="3">
        <v>2</v>
      </c>
      <c r="C50" s="3">
        <v>0</v>
      </c>
      <c r="D50" s="3">
        <v>2</v>
      </c>
      <c r="E50" s="2" t="s">
        <v>204</v>
      </c>
      <c r="F50" s="5">
        <v>0</v>
      </c>
      <c r="G50" s="5">
        <v>1972694.85</v>
      </c>
      <c r="H50" s="5">
        <v>-1972694.85</v>
      </c>
      <c r="I50" s="5">
        <v>0</v>
      </c>
    </row>
    <row r="51" spans="1:9" x14ac:dyDescent="0.5">
      <c r="A51" s="6" t="s">
        <v>39</v>
      </c>
      <c r="B51" s="7">
        <v>2</v>
      </c>
      <c r="C51" s="7">
        <v>0</v>
      </c>
      <c r="D51" s="7">
        <v>7</v>
      </c>
      <c r="E51" s="6" t="s">
        <v>205</v>
      </c>
      <c r="F51" s="8">
        <v>0</v>
      </c>
      <c r="G51" s="8">
        <v>1798943.01</v>
      </c>
      <c r="H51" s="8">
        <v>-1798943.01</v>
      </c>
      <c r="I51" s="8">
        <v>0</v>
      </c>
    </row>
    <row r="52" spans="1:9" x14ac:dyDescent="0.5">
      <c r="A52" s="2" t="s">
        <v>39</v>
      </c>
      <c r="B52" s="3">
        <v>2</v>
      </c>
      <c r="C52" s="3">
        <v>0</v>
      </c>
      <c r="D52" s="3">
        <v>8</v>
      </c>
      <c r="E52" s="2" t="s">
        <v>206</v>
      </c>
      <c r="F52" s="5">
        <v>0</v>
      </c>
      <c r="G52" s="5">
        <v>2062216.7</v>
      </c>
      <c r="H52" s="5">
        <v>-2062216.7</v>
      </c>
      <c r="I52" s="5">
        <v>0</v>
      </c>
    </row>
    <row r="53" spans="1:9" x14ac:dyDescent="0.5">
      <c r="A53" s="6" t="s">
        <v>39</v>
      </c>
      <c r="B53" s="7">
        <v>2</v>
      </c>
      <c r="C53" s="7">
        <v>0</v>
      </c>
      <c r="D53" s="7">
        <v>9</v>
      </c>
      <c r="E53" s="6" t="s">
        <v>207</v>
      </c>
      <c r="F53" s="8">
        <v>0</v>
      </c>
      <c r="G53" s="8">
        <v>1918017.88</v>
      </c>
      <c r="H53" s="8">
        <v>-1918017.88</v>
      </c>
      <c r="I53" s="8">
        <v>0</v>
      </c>
    </row>
    <row r="54" spans="1:9" x14ac:dyDescent="0.5">
      <c r="A54" s="2" t="s">
        <v>39</v>
      </c>
      <c r="B54" s="3">
        <v>2</v>
      </c>
      <c r="C54" s="3">
        <v>0</v>
      </c>
      <c r="D54" s="3">
        <v>15</v>
      </c>
      <c r="E54" s="2" t="s">
        <v>209</v>
      </c>
      <c r="F54" s="5">
        <v>0</v>
      </c>
      <c r="G54" s="5">
        <v>882430.66</v>
      </c>
      <c r="H54" s="5">
        <v>-882430.66</v>
      </c>
      <c r="I54" s="5">
        <v>0</v>
      </c>
    </row>
    <row r="55" spans="1:9" x14ac:dyDescent="0.5">
      <c r="A55" s="6" t="s">
        <v>221</v>
      </c>
      <c r="B55" s="7">
        <v>0</v>
      </c>
      <c r="C55" s="7">
        <v>0</v>
      </c>
      <c r="D55" s="7">
        <v>0</v>
      </c>
      <c r="E55" s="6" t="s">
        <v>222</v>
      </c>
      <c r="F55" s="8">
        <v>397192.8</v>
      </c>
      <c r="G55" s="8">
        <v>607827.34</v>
      </c>
      <c r="H55" s="8">
        <v>-603381.52</v>
      </c>
      <c r="I55" s="8">
        <v>401638.62</v>
      </c>
    </row>
    <row r="56" spans="1:9" x14ac:dyDescent="0.5">
      <c r="A56" s="2" t="s">
        <v>221</v>
      </c>
      <c r="B56" s="3">
        <v>2</v>
      </c>
      <c r="C56" s="3">
        <v>0</v>
      </c>
      <c r="D56" s="3">
        <v>2</v>
      </c>
      <c r="E56" s="2" t="s">
        <v>204</v>
      </c>
      <c r="F56" s="5">
        <v>55543.7</v>
      </c>
      <c r="G56" s="5">
        <v>129622.71</v>
      </c>
      <c r="H56" s="5">
        <v>-107784.97</v>
      </c>
      <c r="I56" s="5">
        <v>77381.440000000002</v>
      </c>
    </row>
    <row r="57" spans="1:9" x14ac:dyDescent="0.5">
      <c r="A57" s="6" t="s">
        <v>221</v>
      </c>
      <c r="B57" s="7">
        <v>2</v>
      </c>
      <c r="C57" s="7">
        <v>0</v>
      </c>
      <c r="D57" s="7">
        <v>7</v>
      </c>
      <c r="E57" s="6" t="s">
        <v>205</v>
      </c>
      <c r="F57" s="8">
        <v>84349.55</v>
      </c>
      <c r="G57" s="8">
        <v>116080.38</v>
      </c>
      <c r="H57" s="8">
        <v>-108718.14</v>
      </c>
      <c r="I57" s="8">
        <v>91711.79</v>
      </c>
    </row>
    <row r="58" spans="1:9" x14ac:dyDescent="0.5">
      <c r="A58" s="2" t="s">
        <v>221</v>
      </c>
      <c r="B58" s="3">
        <v>2</v>
      </c>
      <c r="C58" s="3">
        <v>0</v>
      </c>
      <c r="D58" s="3">
        <v>8</v>
      </c>
      <c r="E58" s="2" t="s">
        <v>206</v>
      </c>
      <c r="F58" s="5">
        <v>114664.68</v>
      </c>
      <c r="G58" s="5">
        <v>160878.84</v>
      </c>
      <c r="H58" s="5">
        <v>-179825.31</v>
      </c>
      <c r="I58" s="5">
        <v>95718.21</v>
      </c>
    </row>
    <row r="59" spans="1:9" x14ac:dyDescent="0.5">
      <c r="A59" s="6" t="s">
        <v>221</v>
      </c>
      <c r="B59" s="7">
        <v>2</v>
      </c>
      <c r="C59" s="7">
        <v>0</v>
      </c>
      <c r="D59" s="7">
        <v>9</v>
      </c>
      <c r="E59" s="6" t="s">
        <v>207</v>
      </c>
      <c r="F59" s="8">
        <v>89482.6</v>
      </c>
      <c r="G59" s="8">
        <v>108360.1</v>
      </c>
      <c r="H59" s="8">
        <v>-120079.28</v>
      </c>
      <c r="I59" s="8">
        <v>77763.42</v>
      </c>
    </row>
    <row r="60" spans="1:9" x14ac:dyDescent="0.5">
      <c r="A60" s="2" t="s">
        <v>221</v>
      </c>
      <c r="B60" s="3">
        <v>2</v>
      </c>
      <c r="C60" s="3">
        <v>0</v>
      </c>
      <c r="D60" s="3">
        <v>15</v>
      </c>
      <c r="E60" s="2" t="s">
        <v>209</v>
      </c>
      <c r="F60" s="5">
        <v>53152.27</v>
      </c>
      <c r="G60" s="5">
        <v>92885.31</v>
      </c>
      <c r="H60" s="5">
        <v>-86973.82</v>
      </c>
      <c r="I60" s="5">
        <v>59063.76</v>
      </c>
    </row>
    <row r="61" spans="1:9" x14ac:dyDescent="0.5">
      <c r="A61" s="6" t="s">
        <v>223</v>
      </c>
      <c r="B61" s="7">
        <v>0</v>
      </c>
      <c r="C61" s="7">
        <v>0</v>
      </c>
      <c r="D61" s="7">
        <v>0</v>
      </c>
      <c r="E61" s="6" t="s">
        <v>224</v>
      </c>
      <c r="F61" s="8">
        <v>23771.81</v>
      </c>
      <c r="G61" s="8">
        <v>0</v>
      </c>
      <c r="H61" s="8">
        <v>0</v>
      </c>
      <c r="I61" s="8">
        <v>23771.81</v>
      </c>
    </row>
    <row r="62" spans="1:9" x14ac:dyDescent="0.5">
      <c r="A62" s="2" t="s">
        <v>223</v>
      </c>
      <c r="B62" s="3">
        <v>2</v>
      </c>
      <c r="C62" s="3">
        <v>0</v>
      </c>
      <c r="D62" s="3">
        <v>2</v>
      </c>
      <c r="E62" s="2" t="s">
        <v>204</v>
      </c>
      <c r="F62" s="5">
        <v>17481.810000000001</v>
      </c>
      <c r="G62" s="5">
        <v>0</v>
      </c>
      <c r="H62" s="5">
        <v>0</v>
      </c>
      <c r="I62" s="5">
        <v>17481.810000000001</v>
      </c>
    </row>
    <row r="63" spans="1:9" x14ac:dyDescent="0.5">
      <c r="A63" s="6" t="s">
        <v>223</v>
      </c>
      <c r="B63" s="7">
        <v>2</v>
      </c>
      <c r="C63" s="7">
        <v>0</v>
      </c>
      <c r="D63" s="7">
        <v>10</v>
      </c>
      <c r="E63" s="6" t="s">
        <v>208</v>
      </c>
      <c r="F63" s="8">
        <v>6290</v>
      </c>
      <c r="G63" s="8">
        <v>0</v>
      </c>
      <c r="H63" s="8">
        <v>0</v>
      </c>
      <c r="I63" s="8">
        <v>6290</v>
      </c>
    </row>
    <row r="64" spans="1:9" x14ac:dyDescent="0.5">
      <c r="A64" s="2" t="s">
        <v>43</v>
      </c>
      <c r="B64" s="3">
        <v>0</v>
      </c>
      <c r="C64" s="3">
        <v>0</v>
      </c>
      <c r="D64" s="3">
        <v>0</v>
      </c>
      <c r="E64" s="2" t="s">
        <v>44</v>
      </c>
      <c r="F64" s="5">
        <v>12353.95</v>
      </c>
      <c r="G64" s="5">
        <v>137312720.25</v>
      </c>
      <c r="H64" s="5">
        <v>-137325715.96000001</v>
      </c>
      <c r="I64" s="5">
        <v>-641.76</v>
      </c>
    </row>
    <row r="65" spans="1:9" x14ac:dyDescent="0.5">
      <c r="A65" s="6" t="s">
        <v>45</v>
      </c>
      <c r="B65" s="7">
        <v>0</v>
      </c>
      <c r="C65" s="7">
        <v>0</v>
      </c>
      <c r="D65" s="7">
        <v>0</v>
      </c>
      <c r="E65" s="6" t="s">
        <v>46</v>
      </c>
      <c r="F65" s="8">
        <v>12353.95</v>
      </c>
      <c r="G65" s="8">
        <v>137312720.25</v>
      </c>
      <c r="H65" s="8">
        <v>-137325715.96000001</v>
      </c>
      <c r="I65" s="8">
        <v>-641.76</v>
      </c>
    </row>
    <row r="66" spans="1:9" x14ac:dyDescent="0.5">
      <c r="A66" s="2" t="s">
        <v>47</v>
      </c>
      <c r="B66" s="3">
        <v>0</v>
      </c>
      <c r="C66" s="3">
        <v>0</v>
      </c>
      <c r="D66" s="3">
        <v>0</v>
      </c>
      <c r="E66" s="2" t="s">
        <v>48</v>
      </c>
      <c r="F66" s="5">
        <v>0</v>
      </c>
      <c r="G66" s="5">
        <v>137308380.06</v>
      </c>
      <c r="H66" s="5">
        <v>-137325715.96000001</v>
      </c>
      <c r="I66" s="5">
        <v>-17335.900000000001</v>
      </c>
    </row>
    <row r="67" spans="1:9" x14ac:dyDescent="0.5">
      <c r="A67" s="6" t="s">
        <v>47</v>
      </c>
      <c r="B67" s="7">
        <v>2</v>
      </c>
      <c r="C67" s="7">
        <v>0</v>
      </c>
      <c r="D67" s="7">
        <v>2</v>
      </c>
      <c r="E67" s="6" t="s">
        <v>204</v>
      </c>
      <c r="F67" s="8">
        <v>0</v>
      </c>
      <c r="G67" s="8">
        <v>132644288.38</v>
      </c>
      <c r="H67" s="8">
        <v>-128985347.31</v>
      </c>
      <c r="I67" s="8">
        <v>3658941.07</v>
      </c>
    </row>
    <row r="68" spans="1:9" x14ac:dyDescent="0.5">
      <c r="A68" s="2" t="s">
        <v>47</v>
      </c>
      <c r="B68" s="3">
        <v>2</v>
      </c>
      <c r="C68" s="3">
        <v>0</v>
      </c>
      <c r="D68" s="3">
        <v>7</v>
      </c>
      <c r="E68" s="2" t="s">
        <v>205</v>
      </c>
      <c r="F68" s="5">
        <v>1861045.5</v>
      </c>
      <c r="G68" s="5">
        <v>1088909.3999999999</v>
      </c>
      <c r="H68" s="5">
        <v>-1476769.02</v>
      </c>
      <c r="I68" s="5">
        <v>1473185.88</v>
      </c>
    </row>
    <row r="69" spans="1:9" x14ac:dyDescent="0.5">
      <c r="A69" s="6" t="s">
        <v>47</v>
      </c>
      <c r="B69" s="7">
        <v>2</v>
      </c>
      <c r="C69" s="7">
        <v>0</v>
      </c>
      <c r="D69" s="7">
        <v>8</v>
      </c>
      <c r="E69" s="6" t="s">
        <v>206</v>
      </c>
      <c r="F69" s="8">
        <v>1600202.75</v>
      </c>
      <c r="G69" s="8">
        <v>1232612.99</v>
      </c>
      <c r="H69" s="8">
        <v>-2832815.74</v>
      </c>
      <c r="I69" s="8">
        <v>0</v>
      </c>
    </row>
    <row r="70" spans="1:9" x14ac:dyDescent="0.5">
      <c r="A70" s="2" t="s">
        <v>47</v>
      </c>
      <c r="B70" s="3">
        <v>2</v>
      </c>
      <c r="C70" s="3">
        <v>0</v>
      </c>
      <c r="D70" s="3">
        <v>9</v>
      </c>
      <c r="E70" s="2" t="s">
        <v>207</v>
      </c>
      <c r="F70" s="5">
        <v>683474.07</v>
      </c>
      <c r="G70" s="5">
        <v>1740744.48</v>
      </c>
      <c r="H70" s="5">
        <v>-2424218.5499999998</v>
      </c>
      <c r="I70" s="5">
        <v>0</v>
      </c>
    </row>
    <row r="71" spans="1:9" x14ac:dyDescent="0.5">
      <c r="A71" s="6" t="s">
        <v>47</v>
      </c>
      <c r="B71" s="7">
        <v>2</v>
      </c>
      <c r="C71" s="7">
        <v>0</v>
      </c>
      <c r="D71" s="7">
        <v>10</v>
      </c>
      <c r="E71" s="6" t="s">
        <v>208</v>
      </c>
      <c r="F71" s="8">
        <v>0</v>
      </c>
      <c r="G71" s="8">
        <v>2468</v>
      </c>
      <c r="H71" s="8">
        <v>-510.28</v>
      </c>
      <c r="I71" s="8">
        <v>1957.72</v>
      </c>
    </row>
    <row r="72" spans="1:9" x14ac:dyDescent="0.5">
      <c r="A72" s="2" t="s">
        <v>47</v>
      </c>
      <c r="B72" s="3">
        <v>2</v>
      </c>
      <c r="C72" s="3">
        <v>0</v>
      </c>
      <c r="D72" s="3">
        <v>15</v>
      </c>
      <c r="E72" s="2" t="s">
        <v>209</v>
      </c>
      <c r="F72" s="5">
        <v>1189716.22</v>
      </c>
      <c r="G72" s="5">
        <v>596611.82999999996</v>
      </c>
      <c r="H72" s="5">
        <v>-1302130.8</v>
      </c>
      <c r="I72" s="5">
        <v>484197.25</v>
      </c>
    </row>
    <row r="73" spans="1:9" x14ac:dyDescent="0.5">
      <c r="A73" s="6" t="s">
        <v>47</v>
      </c>
      <c r="B73" s="7">
        <v>2</v>
      </c>
      <c r="C73" s="7">
        <v>0</v>
      </c>
      <c r="D73" s="7">
        <v>17</v>
      </c>
      <c r="E73" s="6" t="s">
        <v>210</v>
      </c>
      <c r="F73" s="8">
        <v>0</v>
      </c>
      <c r="G73" s="8">
        <v>2744.98</v>
      </c>
      <c r="H73" s="8">
        <v>-2744.98</v>
      </c>
      <c r="I73" s="8">
        <v>0</v>
      </c>
    </row>
    <row r="74" spans="1:9" x14ac:dyDescent="0.5">
      <c r="A74" s="2" t="s">
        <v>47</v>
      </c>
      <c r="B74" s="3">
        <v>2</v>
      </c>
      <c r="C74" s="3">
        <v>0</v>
      </c>
      <c r="D74" s="3">
        <v>50</v>
      </c>
      <c r="E74" s="2" t="s">
        <v>225</v>
      </c>
      <c r="F74" s="5">
        <v>-5334438.54</v>
      </c>
      <c r="G74" s="5">
        <v>0</v>
      </c>
      <c r="H74" s="5">
        <v>-301179.28000000003</v>
      </c>
      <c r="I74" s="5">
        <v>-5635617.8200000003</v>
      </c>
    </row>
    <row r="75" spans="1:9" x14ac:dyDescent="0.5">
      <c r="A75" s="6" t="s">
        <v>226</v>
      </c>
      <c r="B75" s="7">
        <v>0</v>
      </c>
      <c r="C75" s="7">
        <v>0</v>
      </c>
      <c r="D75" s="7">
        <v>0</v>
      </c>
      <c r="E75" s="6" t="s">
        <v>46</v>
      </c>
      <c r="F75" s="8">
        <v>12353.95</v>
      </c>
      <c r="G75" s="8">
        <v>4340.1899999999996</v>
      </c>
      <c r="H75" s="8">
        <v>0</v>
      </c>
      <c r="I75" s="8">
        <v>16694.14</v>
      </c>
    </row>
    <row r="76" spans="1:9" x14ac:dyDescent="0.5">
      <c r="A76" s="2" t="s">
        <v>226</v>
      </c>
      <c r="B76" s="3">
        <v>2</v>
      </c>
      <c r="C76" s="3">
        <v>0</v>
      </c>
      <c r="D76" s="3">
        <v>10</v>
      </c>
      <c r="E76" s="2" t="s">
        <v>208</v>
      </c>
      <c r="F76" s="5">
        <v>12353.95</v>
      </c>
      <c r="G76" s="5">
        <v>4340.1899999999996</v>
      </c>
      <c r="H76" s="5">
        <v>0</v>
      </c>
      <c r="I76" s="5">
        <v>16694.14</v>
      </c>
    </row>
    <row r="77" spans="1:9" x14ac:dyDescent="0.5">
      <c r="A77" s="6" t="s">
        <v>49</v>
      </c>
      <c r="B77" s="7">
        <v>0</v>
      </c>
      <c r="C77" s="7">
        <v>0</v>
      </c>
      <c r="D77" s="7">
        <v>0</v>
      </c>
      <c r="E77" s="6" t="s">
        <v>50</v>
      </c>
      <c r="F77" s="8">
        <v>159551029.09</v>
      </c>
      <c r="G77" s="8">
        <v>1754409.05</v>
      </c>
      <c r="H77" s="8">
        <v>0</v>
      </c>
      <c r="I77" s="8">
        <v>161305438.13999999</v>
      </c>
    </row>
    <row r="78" spans="1:9" x14ac:dyDescent="0.5">
      <c r="A78" s="2" t="s">
        <v>51</v>
      </c>
      <c r="B78" s="3">
        <v>0</v>
      </c>
      <c r="C78" s="3">
        <v>0</v>
      </c>
      <c r="D78" s="3">
        <v>0</v>
      </c>
      <c r="E78" s="2" t="s">
        <v>52</v>
      </c>
      <c r="F78" s="5">
        <v>159551029.09</v>
      </c>
      <c r="G78" s="5">
        <v>1754409.05</v>
      </c>
      <c r="H78" s="5">
        <v>0</v>
      </c>
      <c r="I78" s="5">
        <v>161305438.13999999</v>
      </c>
    </row>
    <row r="79" spans="1:9" x14ac:dyDescent="0.5">
      <c r="A79" s="6" t="s">
        <v>51</v>
      </c>
      <c r="B79" s="7">
        <v>2</v>
      </c>
      <c r="C79" s="7">
        <v>0</v>
      </c>
      <c r="D79" s="7">
        <v>50</v>
      </c>
      <c r="E79" s="6" t="s">
        <v>225</v>
      </c>
      <c r="F79" s="8">
        <v>159551029.09</v>
      </c>
      <c r="G79" s="8">
        <v>1754409.05</v>
      </c>
      <c r="H79" s="8">
        <v>0</v>
      </c>
      <c r="I79" s="8">
        <v>161305438.13999999</v>
      </c>
    </row>
    <row r="80" spans="1:9" x14ac:dyDescent="0.5">
      <c r="A80" s="2" t="s">
        <v>53</v>
      </c>
      <c r="B80" s="3">
        <v>0</v>
      </c>
      <c r="C80" s="3">
        <v>0</v>
      </c>
      <c r="D80" s="3">
        <v>0</v>
      </c>
      <c r="E80" s="2" t="s">
        <v>54</v>
      </c>
      <c r="F80" s="5">
        <v>4561400473.9499998</v>
      </c>
      <c r="G80" s="5">
        <v>528152608.92000002</v>
      </c>
      <c r="H80" s="5">
        <v>-447673839.41000003</v>
      </c>
      <c r="I80" s="5">
        <v>4641879243.46</v>
      </c>
    </row>
    <row r="81" spans="1:10" x14ac:dyDescent="0.5">
      <c r="A81" s="38" t="s">
        <v>55</v>
      </c>
      <c r="B81" s="39">
        <v>0</v>
      </c>
      <c r="C81" s="39">
        <v>0</v>
      </c>
      <c r="D81" s="39">
        <v>0</v>
      </c>
      <c r="E81" s="38" t="s">
        <v>56</v>
      </c>
      <c r="F81" s="40">
        <v>4561400473.9499998</v>
      </c>
      <c r="G81" s="40">
        <v>528152608.92000002</v>
      </c>
      <c r="H81" s="40">
        <v>-447673839.41000003</v>
      </c>
      <c r="I81" s="40">
        <v>4641879243.46</v>
      </c>
      <c r="J81" s="41"/>
    </row>
    <row r="82" spans="1:10" x14ac:dyDescent="0.5">
      <c r="A82" s="38" t="s">
        <v>57</v>
      </c>
      <c r="B82" s="39">
        <v>0</v>
      </c>
      <c r="C82" s="39">
        <v>0</v>
      </c>
      <c r="D82" s="39">
        <v>0</v>
      </c>
      <c r="E82" s="38" t="s">
        <v>58</v>
      </c>
      <c r="F82" s="40">
        <v>1535800429.8499999</v>
      </c>
      <c r="G82" s="40">
        <v>159049370.00999999</v>
      </c>
      <c r="H82" s="40">
        <v>-24595048.16</v>
      </c>
      <c r="I82" s="40">
        <v>1670254751.7</v>
      </c>
      <c r="J82" s="47"/>
    </row>
    <row r="83" spans="1:10" x14ac:dyDescent="0.5">
      <c r="A83" s="42" t="s">
        <v>57</v>
      </c>
      <c r="B83" s="44">
        <v>2</v>
      </c>
      <c r="C83" s="44">
        <v>0</v>
      </c>
      <c r="D83" s="44">
        <v>2</v>
      </c>
      <c r="E83" s="42" t="s">
        <v>204</v>
      </c>
      <c r="F83" s="43">
        <v>1535800429.8499999</v>
      </c>
      <c r="G83" s="43">
        <v>159049370.00999999</v>
      </c>
      <c r="H83" s="43">
        <v>-24595048.16</v>
      </c>
      <c r="I83" s="43">
        <v>1670254751.7</v>
      </c>
      <c r="J83" s="45"/>
    </row>
    <row r="84" spans="1:10" x14ac:dyDescent="0.5">
      <c r="A84" s="38" t="s">
        <v>227</v>
      </c>
      <c r="B84" s="39">
        <v>0</v>
      </c>
      <c r="C84" s="39">
        <v>0</v>
      </c>
      <c r="D84" s="39">
        <v>0</v>
      </c>
      <c r="E84" s="38" t="s">
        <v>228</v>
      </c>
      <c r="F84" s="40">
        <v>701503640.28999996</v>
      </c>
      <c r="G84" s="40">
        <v>105146574.56</v>
      </c>
      <c r="H84" s="40">
        <v>-43442944.039999999</v>
      </c>
      <c r="I84" s="40">
        <v>763207270.80999994</v>
      </c>
      <c r="J84" s="41"/>
    </row>
    <row r="85" spans="1:10" x14ac:dyDescent="0.5">
      <c r="A85" s="42" t="s">
        <v>227</v>
      </c>
      <c r="B85" s="44">
        <v>2</v>
      </c>
      <c r="C85" s="44">
        <v>0</v>
      </c>
      <c r="D85" s="44">
        <v>7</v>
      </c>
      <c r="E85" s="42" t="s">
        <v>205</v>
      </c>
      <c r="F85" s="43">
        <v>108088261.91</v>
      </c>
      <c r="G85" s="43">
        <v>12753656.66</v>
      </c>
      <c r="H85" s="43">
        <v>-6560892.0899999999</v>
      </c>
      <c r="I85" s="43">
        <v>114281026.48</v>
      </c>
      <c r="J85" s="45"/>
    </row>
    <row r="86" spans="1:10" x14ac:dyDescent="0.5">
      <c r="A86" s="42" t="s">
        <v>227</v>
      </c>
      <c r="B86" s="44">
        <v>2</v>
      </c>
      <c r="C86" s="44">
        <v>0</v>
      </c>
      <c r="D86" s="44">
        <v>8</v>
      </c>
      <c r="E86" s="42" t="s">
        <v>206</v>
      </c>
      <c r="F86" s="43">
        <v>212757225.47999999</v>
      </c>
      <c r="G86" s="43">
        <v>31241570.899999999</v>
      </c>
      <c r="H86" s="43">
        <v>-13061450.48</v>
      </c>
      <c r="I86" s="43">
        <v>230937345.90000001</v>
      </c>
      <c r="J86" s="45"/>
    </row>
    <row r="87" spans="1:10" x14ac:dyDescent="0.5">
      <c r="A87" s="42" t="s">
        <v>227</v>
      </c>
      <c r="B87" s="44">
        <v>2</v>
      </c>
      <c r="C87" s="44">
        <v>0</v>
      </c>
      <c r="D87" s="44">
        <v>9</v>
      </c>
      <c r="E87" s="42" t="s">
        <v>207</v>
      </c>
      <c r="F87" s="43">
        <v>251551293.66999999</v>
      </c>
      <c r="G87" s="43">
        <v>44257160.729999997</v>
      </c>
      <c r="H87" s="43">
        <v>-15936454.84</v>
      </c>
      <c r="I87" s="43">
        <v>279871999.56</v>
      </c>
      <c r="J87" s="45"/>
    </row>
    <row r="88" spans="1:10" x14ac:dyDescent="0.5">
      <c r="A88" s="42" t="s">
        <v>227</v>
      </c>
      <c r="B88" s="44">
        <v>2</v>
      </c>
      <c r="C88" s="44">
        <v>0</v>
      </c>
      <c r="D88" s="44">
        <v>15</v>
      </c>
      <c r="E88" s="42" t="s">
        <v>209</v>
      </c>
      <c r="F88" s="43">
        <v>129106859.23</v>
      </c>
      <c r="G88" s="43">
        <v>16894186.27</v>
      </c>
      <c r="H88" s="43">
        <v>-7884146.6299999999</v>
      </c>
      <c r="I88" s="43">
        <v>138116898.87</v>
      </c>
      <c r="J88" s="45"/>
    </row>
    <row r="89" spans="1:10" x14ac:dyDescent="0.5">
      <c r="A89" s="38" t="s">
        <v>59</v>
      </c>
      <c r="B89" s="39">
        <v>0</v>
      </c>
      <c r="C89" s="39">
        <v>0</v>
      </c>
      <c r="D89" s="39">
        <v>0</v>
      </c>
      <c r="E89" s="38" t="s">
        <v>60</v>
      </c>
      <c r="F89" s="40">
        <v>2324096403.8099999</v>
      </c>
      <c r="G89" s="40">
        <v>263956664.34999999</v>
      </c>
      <c r="H89" s="40">
        <v>-379635847.20999998</v>
      </c>
      <c r="I89" s="40">
        <v>2208417220.9499998</v>
      </c>
      <c r="J89" s="41"/>
    </row>
    <row r="90" spans="1:10" x14ac:dyDescent="0.5">
      <c r="A90" s="42" t="s">
        <v>59</v>
      </c>
      <c r="B90" s="44">
        <v>2</v>
      </c>
      <c r="C90" s="44">
        <v>0</v>
      </c>
      <c r="D90" s="44">
        <v>7</v>
      </c>
      <c r="E90" s="42" t="s">
        <v>205</v>
      </c>
      <c r="F90" s="43">
        <v>982225321.25999999</v>
      </c>
      <c r="G90" s="43">
        <v>134380976.84999999</v>
      </c>
      <c r="H90" s="43">
        <v>-197945796.09999999</v>
      </c>
      <c r="I90" s="43">
        <v>918660502.00999999</v>
      </c>
      <c r="J90" s="45"/>
    </row>
    <row r="91" spans="1:10" x14ac:dyDescent="0.5">
      <c r="A91" s="42" t="s">
        <v>59</v>
      </c>
      <c r="B91" s="44">
        <v>2</v>
      </c>
      <c r="C91" s="44">
        <v>0</v>
      </c>
      <c r="D91" s="44">
        <v>8</v>
      </c>
      <c r="E91" s="42" t="s">
        <v>206</v>
      </c>
      <c r="F91" s="43">
        <v>668361657.58000004</v>
      </c>
      <c r="G91" s="43">
        <v>64883418.149999999</v>
      </c>
      <c r="H91" s="43">
        <v>-92157123.230000004</v>
      </c>
      <c r="I91" s="43">
        <v>641087952.5</v>
      </c>
      <c r="J91" s="45"/>
    </row>
    <row r="92" spans="1:10" x14ac:dyDescent="0.5">
      <c r="A92" s="42" t="s">
        <v>59</v>
      </c>
      <c r="B92" s="44">
        <v>2</v>
      </c>
      <c r="C92" s="44">
        <v>0</v>
      </c>
      <c r="D92" s="44">
        <v>9</v>
      </c>
      <c r="E92" s="42" t="s">
        <v>207</v>
      </c>
      <c r="F92" s="43">
        <v>415881644.20999998</v>
      </c>
      <c r="G92" s="43">
        <v>47713847.93</v>
      </c>
      <c r="H92" s="43">
        <v>-68318811.780000001</v>
      </c>
      <c r="I92" s="43">
        <v>395276680.36000001</v>
      </c>
      <c r="J92" s="45"/>
    </row>
    <row r="93" spans="1:10" x14ac:dyDescent="0.5">
      <c r="A93" s="42" t="s">
        <v>59</v>
      </c>
      <c r="B93" s="44">
        <v>2</v>
      </c>
      <c r="C93" s="44">
        <v>0</v>
      </c>
      <c r="D93" s="44">
        <v>10</v>
      </c>
      <c r="E93" s="42" t="s">
        <v>208</v>
      </c>
      <c r="F93" s="43">
        <v>64374899.850000001</v>
      </c>
      <c r="G93" s="43">
        <v>5481247.3499999996</v>
      </c>
      <c r="H93" s="43">
        <v>-9582573.1999999993</v>
      </c>
      <c r="I93" s="43">
        <v>60273574</v>
      </c>
      <c r="J93" s="45"/>
    </row>
    <row r="94" spans="1:10" x14ac:dyDescent="0.5">
      <c r="A94" s="42" t="s">
        <v>59</v>
      </c>
      <c r="B94" s="44">
        <v>2</v>
      </c>
      <c r="C94" s="44">
        <v>0</v>
      </c>
      <c r="D94" s="44">
        <v>15</v>
      </c>
      <c r="E94" s="42" t="s">
        <v>209</v>
      </c>
      <c r="F94" s="43">
        <v>110458192.92</v>
      </c>
      <c r="G94" s="43">
        <v>10616867.43</v>
      </c>
      <c r="H94" s="43">
        <v>-11631542.9</v>
      </c>
      <c r="I94" s="43">
        <v>109443517.45</v>
      </c>
      <c r="J94" s="45"/>
    </row>
    <row r="95" spans="1:10" x14ac:dyDescent="0.5">
      <c r="A95" s="42" t="s">
        <v>59</v>
      </c>
      <c r="B95" s="44">
        <v>2</v>
      </c>
      <c r="C95" s="44">
        <v>0</v>
      </c>
      <c r="D95" s="44">
        <v>17</v>
      </c>
      <c r="E95" s="42" t="s">
        <v>210</v>
      </c>
      <c r="F95" s="43">
        <v>82794687.989999995</v>
      </c>
      <c r="G95" s="43">
        <v>880306.64</v>
      </c>
      <c r="H95" s="43">
        <v>0</v>
      </c>
      <c r="I95" s="43">
        <v>83674994.629999995</v>
      </c>
      <c r="J95" s="45"/>
    </row>
    <row r="96" spans="1:10" x14ac:dyDescent="0.5">
      <c r="A96" s="2" t="s">
        <v>71</v>
      </c>
      <c r="B96" s="3">
        <v>0</v>
      </c>
      <c r="C96" s="3">
        <v>0</v>
      </c>
      <c r="D96" s="3">
        <v>0</v>
      </c>
      <c r="E96" s="2" t="s">
        <v>72</v>
      </c>
      <c r="F96" s="5">
        <v>-4721903971.2700005</v>
      </c>
      <c r="G96" s="5">
        <v>511865391.56999999</v>
      </c>
      <c r="H96" s="5">
        <v>-593879064.55999994</v>
      </c>
      <c r="I96" s="5">
        <v>-4803917644.2600002</v>
      </c>
    </row>
    <row r="97" spans="1:9" x14ac:dyDescent="0.5">
      <c r="A97" s="6" t="s">
        <v>73</v>
      </c>
      <c r="B97" s="7">
        <v>0</v>
      </c>
      <c r="C97" s="7">
        <v>0</v>
      </c>
      <c r="D97" s="7">
        <v>0</v>
      </c>
      <c r="E97" s="6" t="s">
        <v>74</v>
      </c>
      <c r="F97" s="8">
        <v>-3813245.41</v>
      </c>
      <c r="G97" s="8">
        <v>334018135.88999999</v>
      </c>
      <c r="H97" s="8">
        <v>-333364069.11000001</v>
      </c>
      <c r="I97" s="8">
        <v>-3159178.63</v>
      </c>
    </row>
    <row r="98" spans="1:9" x14ac:dyDescent="0.5">
      <c r="A98" s="2" t="s">
        <v>75</v>
      </c>
      <c r="B98" s="3">
        <v>0</v>
      </c>
      <c r="C98" s="3">
        <v>0</v>
      </c>
      <c r="D98" s="3">
        <v>0</v>
      </c>
      <c r="E98" s="2" t="s">
        <v>34</v>
      </c>
      <c r="F98" s="5">
        <v>-3813245.41</v>
      </c>
      <c r="G98" s="5">
        <v>162464441.38999999</v>
      </c>
      <c r="H98" s="5">
        <v>-161810374.61000001</v>
      </c>
      <c r="I98" s="5">
        <v>-3159178.63</v>
      </c>
    </row>
    <row r="99" spans="1:9" x14ac:dyDescent="0.5">
      <c r="A99" s="6" t="s">
        <v>76</v>
      </c>
      <c r="B99" s="7">
        <v>0</v>
      </c>
      <c r="C99" s="7">
        <v>0</v>
      </c>
      <c r="D99" s="7">
        <v>0</v>
      </c>
      <c r="E99" s="6" t="s">
        <v>77</v>
      </c>
      <c r="F99" s="8">
        <v>-253076.07</v>
      </c>
      <c r="G99" s="8">
        <v>21307747.800000001</v>
      </c>
      <c r="H99" s="8">
        <v>-21162598.09</v>
      </c>
      <c r="I99" s="8">
        <v>-107926.36</v>
      </c>
    </row>
    <row r="100" spans="1:9" x14ac:dyDescent="0.5">
      <c r="A100" s="2" t="s">
        <v>76</v>
      </c>
      <c r="B100" s="3">
        <v>2</v>
      </c>
      <c r="C100" s="3">
        <v>0</v>
      </c>
      <c r="D100" s="3">
        <v>2</v>
      </c>
      <c r="E100" s="2" t="s">
        <v>204</v>
      </c>
      <c r="F100" s="5">
        <v>-11625.22</v>
      </c>
      <c r="G100" s="5">
        <v>8472144.2799999993</v>
      </c>
      <c r="H100" s="5">
        <v>-8483036.6099999994</v>
      </c>
      <c r="I100" s="5">
        <v>-22517.55</v>
      </c>
    </row>
    <row r="101" spans="1:9" x14ac:dyDescent="0.5">
      <c r="A101" s="6" t="s">
        <v>76</v>
      </c>
      <c r="B101" s="7">
        <v>2</v>
      </c>
      <c r="C101" s="7">
        <v>0</v>
      </c>
      <c r="D101" s="7">
        <v>7</v>
      </c>
      <c r="E101" s="6" t="s">
        <v>205</v>
      </c>
      <c r="F101" s="8">
        <v>-31456.67</v>
      </c>
      <c r="G101" s="8">
        <v>4315118.0599999996</v>
      </c>
      <c r="H101" s="8">
        <v>-4305354.55</v>
      </c>
      <c r="I101" s="8">
        <v>-21693.16</v>
      </c>
    </row>
    <row r="102" spans="1:9" x14ac:dyDescent="0.5">
      <c r="A102" s="2" t="s">
        <v>76</v>
      </c>
      <c r="B102" s="3">
        <v>2</v>
      </c>
      <c r="C102" s="3">
        <v>0</v>
      </c>
      <c r="D102" s="3">
        <v>8</v>
      </c>
      <c r="E102" s="2" t="s">
        <v>206</v>
      </c>
      <c r="F102" s="5">
        <v>-207453.11</v>
      </c>
      <c r="G102" s="5">
        <v>4688984.45</v>
      </c>
      <c r="H102" s="5">
        <v>-4520461.6100000003</v>
      </c>
      <c r="I102" s="5">
        <v>-38930.269999999997</v>
      </c>
    </row>
    <row r="103" spans="1:9" x14ac:dyDescent="0.5">
      <c r="A103" s="6" t="s">
        <v>76</v>
      </c>
      <c r="B103" s="7">
        <v>2</v>
      </c>
      <c r="C103" s="7">
        <v>0</v>
      </c>
      <c r="D103" s="7">
        <v>9</v>
      </c>
      <c r="E103" s="6" t="s">
        <v>207</v>
      </c>
      <c r="F103" s="8">
        <v>-2541.0700000000002</v>
      </c>
      <c r="G103" s="8">
        <v>2943888.34</v>
      </c>
      <c r="H103" s="8">
        <v>-2964149.35</v>
      </c>
      <c r="I103" s="8">
        <v>-22802.080000000002</v>
      </c>
    </row>
    <row r="104" spans="1:9" x14ac:dyDescent="0.5">
      <c r="A104" s="2" t="s">
        <v>76</v>
      </c>
      <c r="B104" s="3">
        <v>2</v>
      </c>
      <c r="C104" s="3">
        <v>0</v>
      </c>
      <c r="D104" s="3">
        <v>15</v>
      </c>
      <c r="E104" s="2" t="s">
        <v>209</v>
      </c>
      <c r="F104" s="5">
        <v>0</v>
      </c>
      <c r="G104" s="5">
        <v>887612.67</v>
      </c>
      <c r="H104" s="5">
        <v>-889595.97</v>
      </c>
      <c r="I104" s="5">
        <v>-1983.3</v>
      </c>
    </row>
    <row r="105" spans="1:9" x14ac:dyDescent="0.5">
      <c r="A105" s="6" t="s">
        <v>78</v>
      </c>
      <c r="B105" s="7">
        <v>0</v>
      </c>
      <c r="C105" s="7">
        <v>0</v>
      </c>
      <c r="D105" s="7">
        <v>0</v>
      </c>
      <c r="E105" s="6" t="s">
        <v>79</v>
      </c>
      <c r="F105" s="8">
        <v>-3265652.63</v>
      </c>
      <c r="G105" s="8">
        <v>3354893.05</v>
      </c>
      <c r="H105" s="8">
        <v>-2875234.74</v>
      </c>
      <c r="I105" s="8">
        <v>-2785994.32</v>
      </c>
    </row>
    <row r="106" spans="1:9" x14ac:dyDescent="0.5">
      <c r="A106" s="2" t="s">
        <v>78</v>
      </c>
      <c r="B106" s="3">
        <v>2</v>
      </c>
      <c r="C106" s="3">
        <v>0</v>
      </c>
      <c r="D106" s="3">
        <v>2</v>
      </c>
      <c r="E106" s="2" t="s">
        <v>204</v>
      </c>
      <c r="F106" s="5">
        <v>-966749.34</v>
      </c>
      <c r="G106" s="5">
        <v>997240.14</v>
      </c>
      <c r="H106" s="5">
        <v>-754750.39</v>
      </c>
      <c r="I106" s="5">
        <v>-724259.59</v>
      </c>
    </row>
    <row r="107" spans="1:9" x14ac:dyDescent="0.5">
      <c r="A107" s="6" t="s">
        <v>78</v>
      </c>
      <c r="B107" s="7">
        <v>2</v>
      </c>
      <c r="C107" s="7">
        <v>0</v>
      </c>
      <c r="D107" s="7">
        <v>7</v>
      </c>
      <c r="E107" s="6" t="s">
        <v>205</v>
      </c>
      <c r="F107" s="8">
        <v>-548056.12</v>
      </c>
      <c r="G107" s="8">
        <v>559673.18999999994</v>
      </c>
      <c r="H107" s="8">
        <v>-592463.35999999999</v>
      </c>
      <c r="I107" s="8">
        <v>-580846.29</v>
      </c>
    </row>
    <row r="108" spans="1:9" x14ac:dyDescent="0.5">
      <c r="A108" s="2" t="s">
        <v>78</v>
      </c>
      <c r="B108" s="3">
        <v>2</v>
      </c>
      <c r="C108" s="3">
        <v>0</v>
      </c>
      <c r="D108" s="3">
        <v>8</v>
      </c>
      <c r="E108" s="2" t="s">
        <v>206</v>
      </c>
      <c r="F108" s="5">
        <v>-747112.4</v>
      </c>
      <c r="G108" s="5">
        <v>792789.38</v>
      </c>
      <c r="H108" s="5">
        <v>-781555.08</v>
      </c>
      <c r="I108" s="5">
        <v>-735878.1</v>
      </c>
    </row>
    <row r="109" spans="1:9" x14ac:dyDescent="0.5">
      <c r="A109" s="6" t="s">
        <v>78</v>
      </c>
      <c r="B109" s="7">
        <v>2</v>
      </c>
      <c r="C109" s="7">
        <v>0</v>
      </c>
      <c r="D109" s="7">
        <v>9</v>
      </c>
      <c r="E109" s="6" t="s">
        <v>207</v>
      </c>
      <c r="F109" s="8">
        <v>-776602.34</v>
      </c>
      <c r="G109" s="8">
        <v>777311.33</v>
      </c>
      <c r="H109" s="8">
        <v>-555237.98</v>
      </c>
      <c r="I109" s="8">
        <v>-554528.99</v>
      </c>
    </row>
    <row r="110" spans="1:9" x14ac:dyDescent="0.5">
      <c r="A110" s="2" t="s">
        <v>78</v>
      </c>
      <c r="B110" s="3">
        <v>2</v>
      </c>
      <c r="C110" s="3">
        <v>0</v>
      </c>
      <c r="D110" s="3">
        <v>15</v>
      </c>
      <c r="E110" s="2" t="s">
        <v>209</v>
      </c>
      <c r="F110" s="5">
        <v>-227132.43</v>
      </c>
      <c r="G110" s="5">
        <v>227879.01</v>
      </c>
      <c r="H110" s="5">
        <v>-191227.93</v>
      </c>
      <c r="I110" s="5">
        <v>-190481.35</v>
      </c>
    </row>
    <row r="111" spans="1:9" x14ac:dyDescent="0.5">
      <c r="A111" s="6" t="s">
        <v>80</v>
      </c>
      <c r="B111" s="7">
        <v>0</v>
      </c>
      <c r="C111" s="7">
        <v>0</v>
      </c>
      <c r="D111" s="7">
        <v>0</v>
      </c>
      <c r="E111" s="6" t="s">
        <v>81</v>
      </c>
      <c r="F111" s="8">
        <v>-294516.71000000002</v>
      </c>
      <c r="G111" s="8">
        <v>137801800.53999999</v>
      </c>
      <c r="H111" s="8">
        <v>-137772541.78</v>
      </c>
      <c r="I111" s="8">
        <v>-265257.95</v>
      </c>
    </row>
    <row r="112" spans="1:9" x14ac:dyDescent="0.5">
      <c r="A112" s="2" t="s">
        <v>82</v>
      </c>
      <c r="B112" s="3">
        <v>0</v>
      </c>
      <c r="C112" s="3">
        <v>0</v>
      </c>
      <c r="D112" s="3">
        <v>0</v>
      </c>
      <c r="E112" s="2" t="s">
        <v>48</v>
      </c>
      <c r="F112" s="5">
        <v>-285297.21000000002</v>
      </c>
      <c r="G112" s="5">
        <v>137560328.37</v>
      </c>
      <c r="H112" s="5">
        <v>-137531123.63</v>
      </c>
      <c r="I112" s="5">
        <v>-256092.47</v>
      </c>
    </row>
    <row r="113" spans="1:9" x14ac:dyDescent="0.5">
      <c r="A113" s="6" t="s">
        <v>82</v>
      </c>
      <c r="B113" s="7">
        <v>2</v>
      </c>
      <c r="C113" s="7">
        <v>0</v>
      </c>
      <c r="D113" s="7">
        <v>2</v>
      </c>
      <c r="E113" s="6" t="s">
        <v>204</v>
      </c>
      <c r="F113" s="8">
        <v>-2481511.71</v>
      </c>
      <c r="G113" s="8">
        <v>2987602.08</v>
      </c>
      <c r="H113" s="8">
        <v>-506090.37</v>
      </c>
      <c r="I113" s="8">
        <v>0</v>
      </c>
    </row>
    <row r="114" spans="1:9" x14ac:dyDescent="0.5">
      <c r="A114" s="2" t="s">
        <v>82</v>
      </c>
      <c r="B114" s="3">
        <v>2</v>
      </c>
      <c r="C114" s="3">
        <v>0</v>
      </c>
      <c r="D114" s="3">
        <v>7</v>
      </c>
      <c r="E114" s="2" t="s">
        <v>205</v>
      </c>
      <c r="F114" s="5">
        <v>0</v>
      </c>
      <c r="G114" s="5">
        <v>79449619.900000006</v>
      </c>
      <c r="H114" s="5">
        <v>-81141181.950000003</v>
      </c>
      <c r="I114" s="5">
        <v>-1691562.05</v>
      </c>
    </row>
    <row r="115" spans="1:9" x14ac:dyDescent="0.5">
      <c r="A115" s="6" t="s">
        <v>82</v>
      </c>
      <c r="B115" s="7">
        <v>2</v>
      </c>
      <c r="C115" s="7">
        <v>0</v>
      </c>
      <c r="D115" s="7">
        <v>8</v>
      </c>
      <c r="E115" s="6" t="s">
        <v>206</v>
      </c>
      <c r="F115" s="8">
        <v>0</v>
      </c>
      <c r="G115" s="8">
        <v>32795818.829999998</v>
      </c>
      <c r="H115" s="8">
        <v>-32843354.149999999</v>
      </c>
      <c r="I115" s="8">
        <v>-47535.32</v>
      </c>
    </row>
    <row r="116" spans="1:9" x14ac:dyDescent="0.5">
      <c r="A116" s="2" t="s">
        <v>82</v>
      </c>
      <c r="B116" s="3">
        <v>2</v>
      </c>
      <c r="C116" s="3">
        <v>0</v>
      </c>
      <c r="D116" s="3">
        <v>9</v>
      </c>
      <c r="E116" s="2" t="s">
        <v>207</v>
      </c>
      <c r="F116" s="5">
        <v>0</v>
      </c>
      <c r="G116" s="5">
        <v>14840941.27</v>
      </c>
      <c r="H116" s="5">
        <v>-15686008.09</v>
      </c>
      <c r="I116" s="5">
        <v>-845066.82</v>
      </c>
    </row>
    <row r="117" spans="1:9" x14ac:dyDescent="0.5">
      <c r="A117" s="6" t="s">
        <v>82</v>
      </c>
      <c r="B117" s="7">
        <v>2</v>
      </c>
      <c r="C117" s="7">
        <v>0</v>
      </c>
      <c r="D117" s="7">
        <v>10</v>
      </c>
      <c r="E117" s="6" t="s">
        <v>208</v>
      </c>
      <c r="F117" s="8">
        <v>-126174.63</v>
      </c>
      <c r="G117" s="8">
        <v>4791769.87</v>
      </c>
      <c r="H117" s="8">
        <v>-4791286.5999999996</v>
      </c>
      <c r="I117" s="8">
        <v>-125691.36</v>
      </c>
    </row>
    <row r="118" spans="1:9" x14ac:dyDescent="0.5">
      <c r="A118" s="2" t="s">
        <v>82</v>
      </c>
      <c r="B118" s="3">
        <v>2</v>
      </c>
      <c r="C118" s="3">
        <v>0</v>
      </c>
      <c r="D118" s="3">
        <v>15</v>
      </c>
      <c r="E118" s="2" t="s">
        <v>209</v>
      </c>
      <c r="F118" s="5">
        <v>0</v>
      </c>
      <c r="G118" s="5">
        <v>2391603.31</v>
      </c>
      <c r="H118" s="5">
        <v>-2391603.31</v>
      </c>
      <c r="I118" s="5">
        <v>0</v>
      </c>
    </row>
    <row r="119" spans="1:9" x14ac:dyDescent="0.5">
      <c r="A119" s="6" t="s">
        <v>82</v>
      </c>
      <c r="B119" s="7">
        <v>2</v>
      </c>
      <c r="C119" s="7">
        <v>0</v>
      </c>
      <c r="D119" s="7">
        <v>17</v>
      </c>
      <c r="E119" s="6" t="s">
        <v>210</v>
      </c>
      <c r="F119" s="8">
        <v>-3012049.41</v>
      </c>
      <c r="G119" s="8">
        <v>1793.83</v>
      </c>
      <c r="H119" s="8">
        <v>-171599.16</v>
      </c>
      <c r="I119" s="8">
        <v>-3181854.74</v>
      </c>
    </row>
    <row r="120" spans="1:9" x14ac:dyDescent="0.5">
      <c r="A120" s="2" t="s">
        <v>82</v>
      </c>
      <c r="B120" s="3">
        <v>2</v>
      </c>
      <c r="C120" s="3">
        <v>0</v>
      </c>
      <c r="D120" s="3">
        <v>50</v>
      </c>
      <c r="E120" s="2" t="s">
        <v>225</v>
      </c>
      <c r="F120" s="5">
        <v>5334438.54</v>
      </c>
      <c r="G120" s="5">
        <v>301179.28000000003</v>
      </c>
      <c r="H120" s="5">
        <v>0</v>
      </c>
      <c r="I120" s="5">
        <v>5635617.8200000003</v>
      </c>
    </row>
    <row r="121" spans="1:9" x14ac:dyDescent="0.5">
      <c r="A121" s="6" t="s">
        <v>229</v>
      </c>
      <c r="B121" s="7">
        <v>0</v>
      </c>
      <c r="C121" s="7">
        <v>0</v>
      </c>
      <c r="D121" s="7">
        <v>0</v>
      </c>
      <c r="E121" s="6" t="s">
        <v>230</v>
      </c>
      <c r="F121" s="8">
        <v>-54.02</v>
      </c>
      <c r="G121" s="8">
        <v>54.02</v>
      </c>
      <c r="H121" s="8">
        <v>0</v>
      </c>
      <c r="I121" s="8">
        <v>0</v>
      </c>
    </row>
    <row r="122" spans="1:9" x14ac:dyDescent="0.5">
      <c r="A122" s="2" t="s">
        <v>229</v>
      </c>
      <c r="B122" s="3">
        <v>2</v>
      </c>
      <c r="C122" s="3">
        <v>0</v>
      </c>
      <c r="D122" s="3">
        <v>9</v>
      </c>
      <c r="E122" s="2" t="s">
        <v>207</v>
      </c>
      <c r="F122" s="5">
        <v>-54.02</v>
      </c>
      <c r="G122" s="5">
        <v>54.02</v>
      </c>
      <c r="H122" s="5">
        <v>0</v>
      </c>
      <c r="I122" s="5">
        <v>0</v>
      </c>
    </row>
    <row r="123" spans="1:9" x14ac:dyDescent="0.5">
      <c r="A123" s="6" t="s">
        <v>231</v>
      </c>
      <c r="B123" s="7">
        <v>0</v>
      </c>
      <c r="C123" s="7">
        <v>0</v>
      </c>
      <c r="D123" s="7">
        <v>0</v>
      </c>
      <c r="E123" s="6" t="s">
        <v>232</v>
      </c>
      <c r="F123" s="8">
        <v>0</v>
      </c>
      <c r="G123" s="8">
        <v>241418.15</v>
      </c>
      <c r="H123" s="8">
        <v>-241418.15</v>
      </c>
      <c r="I123" s="8">
        <v>0</v>
      </c>
    </row>
    <row r="124" spans="1:9" x14ac:dyDescent="0.5">
      <c r="A124" s="2" t="s">
        <v>231</v>
      </c>
      <c r="B124" s="3">
        <v>2</v>
      </c>
      <c r="C124" s="3">
        <v>0</v>
      </c>
      <c r="D124" s="3">
        <v>2</v>
      </c>
      <c r="E124" s="2" t="s">
        <v>204</v>
      </c>
      <c r="F124" s="5">
        <v>0</v>
      </c>
      <c r="G124" s="5">
        <v>59217.39</v>
      </c>
      <c r="H124" s="5">
        <v>-59217.39</v>
      </c>
      <c r="I124" s="5">
        <v>0</v>
      </c>
    </row>
    <row r="125" spans="1:9" x14ac:dyDescent="0.5">
      <c r="A125" s="6" t="s">
        <v>231</v>
      </c>
      <c r="B125" s="7">
        <v>2</v>
      </c>
      <c r="C125" s="7">
        <v>0</v>
      </c>
      <c r="D125" s="7">
        <v>7</v>
      </c>
      <c r="E125" s="6" t="s">
        <v>205</v>
      </c>
      <c r="F125" s="8">
        <v>0</v>
      </c>
      <c r="G125" s="8">
        <v>49306.5</v>
      </c>
      <c r="H125" s="8">
        <v>-49306.5</v>
      </c>
      <c r="I125" s="8">
        <v>0</v>
      </c>
    </row>
    <row r="126" spans="1:9" x14ac:dyDescent="0.5">
      <c r="A126" s="2" t="s">
        <v>231</v>
      </c>
      <c r="B126" s="3">
        <v>2</v>
      </c>
      <c r="C126" s="3">
        <v>0</v>
      </c>
      <c r="D126" s="3">
        <v>8</v>
      </c>
      <c r="E126" s="2" t="s">
        <v>206</v>
      </c>
      <c r="F126" s="5">
        <v>0</v>
      </c>
      <c r="G126" s="5">
        <v>59468.97</v>
      </c>
      <c r="H126" s="5">
        <v>-59468.97</v>
      </c>
      <c r="I126" s="5">
        <v>0</v>
      </c>
    </row>
    <row r="127" spans="1:9" x14ac:dyDescent="0.5">
      <c r="A127" s="6" t="s">
        <v>231</v>
      </c>
      <c r="B127" s="7">
        <v>2</v>
      </c>
      <c r="C127" s="7">
        <v>0</v>
      </c>
      <c r="D127" s="7">
        <v>9</v>
      </c>
      <c r="E127" s="6" t="s">
        <v>207</v>
      </c>
      <c r="F127" s="8">
        <v>0</v>
      </c>
      <c r="G127" s="8">
        <v>52847.56</v>
      </c>
      <c r="H127" s="8">
        <v>-52847.56</v>
      </c>
      <c r="I127" s="8">
        <v>0</v>
      </c>
    </row>
    <row r="128" spans="1:9" x14ac:dyDescent="0.5">
      <c r="A128" s="2" t="s">
        <v>231</v>
      </c>
      <c r="B128" s="3">
        <v>2</v>
      </c>
      <c r="C128" s="3">
        <v>0</v>
      </c>
      <c r="D128" s="3">
        <v>15</v>
      </c>
      <c r="E128" s="2" t="s">
        <v>209</v>
      </c>
      <c r="F128" s="5">
        <v>0</v>
      </c>
      <c r="G128" s="5">
        <v>20577.73</v>
      </c>
      <c r="H128" s="5">
        <v>-20577.73</v>
      </c>
      <c r="I128" s="5">
        <v>0</v>
      </c>
    </row>
    <row r="129" spans="1:9" x14ac:dyDescent="0.5">
      <c r="A129" s="6" t="s">
        <v>83</v>
      </c>
      <c r="B129" s="7">
        <v>0</v>
      </c>
      <c r="C129" s="7">
        <v>0</v>
      </c>
      <c r="D129" s="7">
        <v>0</v>
      </c>
      <c r="E129" s="6" t="s">
        <v>81</v>
      </c>
      <c r="F129" s="8">
        <v>-9165.48</v>
      </c>
      <c r="G129" s="8">
        <v>0</v>
      </c>
      <c r="H129" s="8">
        <v>0</v>
      </c>
      <c r="I129" s="8">
        <v>-9165.48</v>
      </c>
    </row>
    <row r="130" spans="1:9" x14ac:dyDescent="0.5">
      <c r="A130" s="2" t="s">
        <v>83</v>
      </c>
      <c r="B130" s="3">
        <v>2</v>
      </c>
      <c r="C130" s="3">
        <v>0</v>
      </c>
      <c r="D130" s="3">
        <v>2</v>
      </c>
      <c r="E130" s="2" t="s">
        <v>204</v>
      </c>
      <c r="F130" s="5">
        <v>-9165.48</v>
      </c>
      <c r="G130" s="5">
        <v>0</v>
      </c>
      <c r="H130" s="5">
        <v>0</v>
      </c>
      <c r="I130" s="5">
        <v>-9165.48</v>
      </c>
    </row>
    <row r="131" spans="1:9" x14ac:dyDescent="0.5">
      <c r="A131" s="6" t="s">
        <v>84</v>
      </c>
      <c r="B131" s="7">
        <v>0</v>
      </c>
      <c r="C131" s="7">
        <v>0</v>
      </c>
      <c r="D131" s="7">
        <v>0</v>
      </c>
      <c r="E131" s="6" t="s">
        <v>54</v>
      </c>
      <c r="F131" s="8">
        <v>0</v>
      </c>
      <c r="G131" s="8">
        <v>171553694.5</v>
      </c>
      <c r="H131" s="8">
        <v>-171553694.5</v>
      </c>
      <c r="I131" s="8">
        <v>0</v>
      </c>
    </row>
    <row r="132" spans="1:9" x14ac:dyDescent="0.5">
      <c r="A132" s="2" t="s">
        <v>85</v>
      </c>
      <c r="B132" s="3">
        <v>0</v>
      </c>
      <c r="C132" s="3">
        <v>0</v>
      </c>
      <c r="D132" s="3">
        <v>0</v>
      </c>
      <c r="E132" s="2" t="s">
        <v>86</v>
      </c>
      <c r="F132" s="5">
        <v>0</v>
      </c>
      <c r="G132" s="5">
        <v>171553694.5</v>
      </c>
      <c r="H132" s="5">
        <v>-171553694.5</v>
      </c>
      <c r="I132" s="5">
        <v>0</v>
      </c>
    </row>
    <row r="133" spans="1:9" x14ac:dyDescent="0.5">
      <c r="A133" s="6" t="s">
        <v>85</v>
      </c>
      <c r="B133" s="7">
        <v>2</v>
      </c>
      <c r="C133" s="7">
        <v>0</v>
      </c>
      <c r="D133" s="7">
        <v>2</v>
      </c>
      <c r="E133" s="6" t="s">
        <v>204</v>
      </c>
      <c r="F133" s="8">
        <v>0</v>
      </c>
      <c r="G133" s="8">
        <v>130975289.11</v>
      </c>
      <c r="H133" s="8">
        <v>-130975289.11</v>
      </c>
      <c r="I133" s="8">
        <v>0</v>
      </c>
    </row>
    <row r="134" spans="1:9" x14ac:dyDescent="0.5">
      <c r="A134" s="2" t="s">
        <v>85</v>
      </c>
      <c r="B134" s="3">
        <v>2</v>
      </c>
      <c r="C134" s="3">
        <v>0</v>
      </c>
      <c r="D134" s="3">
        <v>7</v>
      </c>
      <c r="E134" s="2" t="s">
        <v>205</v>
      </c>
      <c r="F134" s="5">
        <v>0</v>
      </c>
      <c r="G134" s="5">
        <v>12308501.949999999</v>
      </c>
      <c r="H134" s="5">
        <v>-12308501.949999999</v>
      </c>
      <c r="I134" s="5">
        <v>0</v>
      </c>
    </row>
    <row r="135" spans="1:9" x14ac:dyDescent="0.5">
      <c r="A135" s="6" t="s">
        <v>85</v>
      </c>
      <c r="B135" s="7">
        <v>2</v>
      </c>
      <c r="C135" s="7">
        <v>0</v>
      </c>
      <c r="D135" s="7">
        <v>8</v>
      </c>
      <c r="E135" s="6" t="s">
        <v>206</v>
      </c>
      <c r="F135" s="8">
        <v>0</v>
      </c>
      <c r="G135" s="8">
        <v>8400328.9700000007</v>
      </c>
      <c r="H135" s="8">
        <v>-8400328.9700000007</v>
      </c>
      <c r="I135" s="8">
        <v>0</v>
      </c>
    </row>
    <row r="136" spans="1:9" x14ac:dyDescent="0.5">
      <c r="A136" s="2" t="s">
        <v>85</v>
      </c>
      <c r="B136" s="3">
        <v>2</v>
      </c>
      <c r="C136" s="3">
        <v>0</v>
      </c>
      <c r="D136" s="3">
        <v>9</v>
      </c>
      <c r="E136" s="2" t="s">
        <v>207</v>
      </c>
      <c r="F136" s="5">
        <v>0</v>
      </c>
      <c r="G136" s="5">
        <v>16539600.02</v>
      </c>
      <c r="H136" s="5">
        <v>-16539600.02</v>
      </c>
      <c r="I136" s="5">
        <v>0</v>
      </c>
    </row>
    <row r="137" spans="1:9" x14ac:dyDescent="0.5">
      <c r="A137" s="6" t="s">
        <v>85</v>
      </c>
      <c r="B137" s="7">
        <v>2</v>
      </c>
      <c r="C137" s="7">
        <v>0</v>
      </c>
      <c r="D137" s="7">
        <v>10</v>
      </c>
      <c r="E137" s="6" t="s">
        <v>208</v>
      </c>
      <c r="F137" s="8">
        <v>0</v>
      </c>
      <c r="G137" s="8">
        <v>7647.94</v>
      </c>
      <c r="H137" s="8">
        <v>-7647.94</v>
      </c>
      <c r="I137" s="8">
        <v>0</v>
      </c>
    </row>
    <row r="138" spans="1:9" x14ac:dyDescent="0.5">
      <c r="A138" s="2" t="s">
        <v>85</v>
      </c>
      <c r="B138" s="3">
        <v>2</v>
      </c>
      <c r="C138" s="3">
        <v>0</v>
      </c>
      <c r="D138" s="3">
        <v>15</v>
      </c>
      <c r="E138" s="2" t="s">
        <v>209</v>
      </c>
      <c r="F138" s="5">
        <v>0</v>
      </c>
      <c r="G138" s="5">
        <v>3319581.53</v>
      </c>
      <c r="H138" s="5">
        <v>-3319581.53</v>
      </c>
      <c r="I138" s="5">
        <v>0</v>
      </c>
    </row>
    <row r="139" spans="1:9" x14ac:dyDescent="0.5">
      <c r="A139" s="6" t="s">
        <v>85</v>
      </c>
      <c r="B139" s="7">
        <v>2</v>
      </c>
      <c r="C139" s="7">
        <v>0</v>
      </c>
      <c r="D139" s="7">
        <v>17</v>
      </c>
      <c r="E139" s="6" t="s">
        <v>210</v>
      </c>
      <c r="F139" s="8">
        <v>0</v>
      </c>
      <c r="G139" s="8">
        <v>2744.98</v>
      </c>
      <c r="H139" s="8">
        <v>-2744.98</v>
      </c>
      <c r="I139" s="8">
        <v>0</v>
      </c>
    </row>
    <row r="140" spans="1:9" x14ac:dyDescent="0.5">
      <c r="A140" s="2" t="s">
        <v>87</v>
      </c>
      <c r="B140" s="3">
        <v>0</v>
      </c>
      <c r="C140" s="3">
        <v>0</v>
      </c>
      <c r="D140" s="3">
        <v>0</v>
      </c>
      <c r="E140" s="2" t="s">
        <v>88</v>
      </c>
      <c r="F140" s="5">
        <v>-17481.810000000001</v>
      </c>
      <c r="G140" s="5">
        <v>0</v>
      </c>
      <c r="H140" s="5">
        <v>0</v>
      </c>
      <c r="I140" s="5">
        <v>-17481.810000000001</v>
      </c>
    </row>
    <row r="141" spans="1:9" x14ac:dyDescent="0.5">
      <c r="A141" s="6" t="s">
        <v>89</v>
      </c>
      <c r="B141" s="7">
        <v>0</v>
      </c>
      <c r="C141" s="7">
        <v>0</v>
      </c>
      <c r="D141" s="7">
        <v>0</v>
      </c>
      <c r="E141" s="6" t="s">
        <v>34</v>
      </c>
      <c r="F141" s="8">
        <v>-17481.810000000001</v>
      </c>
      <c r="G141" s="8">
        <v>0</v>
      </c>
      <c r="H141" s="8">
        <v>0</v>
      </c>
      <c r="I141" s="8">
        <v>-17481.810000000001</v>
      </c>
    </row>
    <row r="142" spans="1:9" x14ac:dyDescent="0.5">
      <c r="A142" s="2" t="s">
        <v>90</v>
      </c>
      <c r="B142" s="3">
        <v>0</v>
      </c>
      <c r="C142" s="3">
        <v>0</v>
      </c>
      <c r="D142" s="3">
        <v>0</v>
      </c>
      <c r="E142" s="2" t="s">
        <v>91</v>
      </c>
      <c r="F142" s="5">
        <v>-17481.810000000001</v>
      </c>
      <c r="G142" s="5">
        <v>0</v>
      </c>
      <c r="H142" s="5">
        <v>0</v>
      </c>
      <c r="I142" s="5">
        <v>-17481.810000000001</v>
      </c>
    </row>
    <row r="143" spans="1:9" x14ac:dyDescent="0.5">
      <c r="A143" s="6" t="s">
        <v>90</v>
      </c>
      <c r="B143" s="7">
        <v>2</v>
      </c>
      <c r="C143" s="7">
        <v>0</v>
      </c>
      <c r="D143" s="7">
        <v>2</v>
      </c>
      <c r="E143" s="6" t="s">
        <v>204</v>
      </c>
      <c r="F143" s="8">
        <v>-17481.810000000001</v>
      </c>
      <c r="G143" s="8">
        <v>0</v>
      </c>
      <c r="H143" s="8">
        <v>0</v>
      </c>
      <c r="I143" s="8">
        <v>-17481.810000000001</v>
      </c>
    </row>
    <row r="144" spans="1:9" x14ac:dyDescent="0.5">
      <c r="A144" s="2" t="s">
        <v>94</v>
      </c>
      <c r="B144" s="3">
        <v>0</v>
      </c>
      <c r="C144" s="3">
        <v>0</v>
      </c>
      <c r="D144" s="3">
        <v>0</v>
      </c>
      <c r="E144" s="2" t="s">
        <v>95</v>
      </c>
      <c r="F144" s="5">
        <v>-4718073244.0500002</v>
      </c>
      <c r="G144" s="5">
        <v>177847255.68000001</v>
      </c>
      <c r="H144" s="5">
        <v>-260514995.44999999</v>
      </c>
      <c r="I144" s="5">
        <v>-4800740983.8199997</v>
      </c>
    </row>
    <row r="145" spans="1:9" x14ac:dyDescent="0.5">
      <c r="A145" s="6" t="s">
        <v>96</v>
      </c>
      <c r="B145" s="7">
        <v>0</v>
      </c>
      <c r="C145" s="7">
        <v>0</v>
      </c>
      <c r="D145" s="7">
        <v>0</v>
      </c>
      <c r="E145" s="6" t="s">
        <v>97</v>
      </c>
      <c r="F145" s="8">
        <v>-4477849033.8100004</v>
      </c>
      <c r="G145" s="8">
        <v>173055156.34</v>
      </c>
      <c r="H145" s="8">
        <v>-257890916.11000001</v>
      </c>
      <c r="I145" s="8">
        <v>-4562684793.5799999</v>
      </c>
    </row>
    <row r="146" spans="1:9" x14ac:dyDescent="0.5">
      <c r="A146" s="2" t="s">
        <v>98</v>
      </c>
      <c r="B146" s="3">
        <v>0</v>
      </c>
      <c r="C146" s="3">
        <v>0</v>
      </c>
      <c r="D146" s="3">
        <v>0</v>
      </c>
      <c r="E146" s="2" t="s">
        <v>99</v>
      </c>
      <c r="F146" s="5">
        <v>-4466420921.1999998</v>
      </c>
      <c r="G146" s="5">
        <v>173055156.34</v>
      </c>
      <c r="H146" s="5">
        <v>-257617013.21000001</v>
      </c>
      <c r="I146" s="5">
        <v>-4550982778.0699997</v>
      </c>
    </row>
    <row r="147" spans="1:9" x14ac:dyDescent="0.5">
      <c r="A147" s="6" t="s">
        <v>100</v>
      </c>
      <c r="B147" s="7">
        <v>0</v>
      </c>
      <c r="C147" s="7">
        <v>0</v>
      </c>
      <c r="D147" s="7">
        <v>0</v>
      </c>
      <c r="E147" s="6" t="s">
        <v>101</v>
      </c>
      <c r="F147" s="8">
        <v>-2284613410.2800002</v>
      </c>
      <c r="G147" s="8">
        <v>108623174.34</v>
      </c>
      <c r="H147" s="8">
        <v>-144883739.19</v>
      </c>
      <c r="I147" s="8">
        <v>-2320873975.1300001</v>
      </c>
    </row>
    <row r="148" spans="1:9" x14ac:dyDescent="0.5">
      <c r="A148" s="2" t="s">
        <v>233</v>
      </c>
      <c r="B148" s="3">
        <v>0</v>
      </c>
      <c r="C148" s="3">
        <v>0</v>
      </c>
      <c r="D148" s="3">
        <v>0</v>
      </c>
      <c r="E148" s="2" t="s">
        <v>234</v>
      </c>
      <c r="F148" s="5">
        <v>-2260714304.29</v>
      </c>
      <c r="G148" s="5">
        <v>108394744.92</v>
      </c>
      <c r="H148" s="5">
        <v>-144613510.19999999</v>
      </c>
      <c r="I148" s="5">
        <v>-2296933069.5700002</v>
      </c>
    </row>
    <row r="149" spans="1:9" x14ac:dyDescent="0.5">
      <c r="A149" s="6" t="s">
        <v>235</v>
      </c>
      <c r="B149" s="7">
        <v>0</v>
      </c>
      <c r="C149" s="7">
        <v>0</v>
      </c>
      <c r="D149" s="7">
        <v>0</v>
      </c>
      <c r="E149" s="6" t="s">
        <v>236</v>
      </c>
      <c r="F149" s="8">
        <v>-2260714304.29</v>
      </c>
      <c r="G149" s="8">
        <v>108394744.92</v>
      </c>
      <c r="H149" s="8">
        <v>-144613510.19999999</v>
      </c>
      <c r="I149" s="8">
        <v>-2296933069.5700002</v>
      </c>
    </row>
    <row r="150" spans="1:9" x14ac:dyDescent="0.5">
      <c r="A150" s="2" t="s">
        <v>235</v>
      </c>
      <c r="B150" s="3">
        <v>2</v>
      </c>
      <c r="C150" s="3">
        <v>0</v>
      </c>
      <c r="D150" s="3">
        <v>2</v>
      </c>
      <c r="E150" s="2" t="s">
        <v>204</v>
      </c>
      <c r="F150" s="5">
        <v>-1035745109.01</v>
      </c>
      <c r="G150" s="5">
        <v>9100559.25</v>
      </c>
      <c r="H150" s="5">
        <v>-98779293.5</v>
      </c>
      <c r="I150" s="5">
        <v>-1125423843.26</v>
      </c>
    </row>
    <row r="151" spans="1:9" x14ac:dyDescent="0.5">
      <c r="A151" s="6" t="s">
        <v>235</v>
      </c>
      <c r="B151" s="7">
        <v>2</v>
      </c>
      <c r="C151" s="7">
        <v>0</v>
      </c>
      <c r="D151" s="7">
        <v>7</v>
      </c>
      <c r="E151" s="6" t="s">
        <v>205</v>
      </c>
      <c r="F151" s="8">
        <v>-595919327.37</v>
      </c>
      <c r="G151" s="8">
        <v>62763701.399999999</v>
      </c>
      <c r="H151" s="8">
        <v>-16590450.1</v>
      </c>
      <c r="I151" s="8">
        <v>-549746076.07000005</v>
      </c>
    </row>
    <row r="152" spans="1:9" x14ac:dyDescent="0.5">
      <c r="A152" s="2" t="s">
        <v>235</v>
      </c>
      <c r="B152" s="3">
        <v>2</v>
      </c>
      <c r="C152" s="3">
        <v>0</v>
      </c>
      <c r="D152" s="3">
        <v>8</v>
      </c>
      <c r="E152" s="2" t="s">
        <v>206</v>
      </c>
      <c r="F152" s="5">
        <v>-362031536.5</v>
      </c>
      <c r="G152" s="5">
        <v>26048863.309999999</v>
      </c>
      <c r="H152" s="5">
        <v>-16784766.280000001</v>
      </c>
      <c r="I152" s="5">
        <v>-352767439.47000003</v>
      </c>
    </row>
    <row r="153" spans="1:9" x14ac:dyDescent="0.5">
      <c r="A153" s="6" t="s">
        <v>235</v>
      </c>
      <c r="B153" s="7">
        <v>2</v>
      </c>
      <c r="C153" s="7">
        <v>0</v>
      </c>
      <c r="D153" s="7">
        <v>9</v>
      </c>
      <c r="E153" s="6" t="s">
        <v>207</v>
      </c>
      <c r="F153" s="8">
        <v>-212336533.5</v>
      </c>
      <c r="G153" s="8">
        <v>9402417.5199999996</v>
      </c>
      <c r="H153" s="8">
        <v>-9494135.1099999994</v>
      </c>
      <c r="I153" s="8">
        <v>-212428251.09</v>
      </c>
    </row>
    <row r="154" spans="1:9" x14ac:dyDescent="0.5">
      <c r="A154" s="2" t="s">
        <v>235</v>
      </c>
      <c r="B154" s="3">
        <v>2</v>
      </c>
      <c r="C154" s="3">
        <v>0</v>
      </c>
      <c r="D154" s="3">
        <v>15</v>
      </c>
      <c r="E154" s="2" t="s">
        <v>209</v>
      </c>
      <c r="F154" s="5">
        <v>-54681797.909999996</v>
      </c>
      <c r="G154" s="5">
        <v>1079203.44</v>
      </c>
      <c r="H154" s="5">
        <v>-2964865.21</v>
      </c>
      <c r="I154" s="5">
        <v>-56567459.68</v>
      </c>
    </row>
    <row r="155" spans="1:9" x14ac:dyDescent="0.5">
      <c r="A155" s="6" t="s">
        <v>102</v>
      </c>
      <c r="B155" s="7">
        <v>0</v>
      </c>
      <c r="C155" s="7">
        <v>0</v>
      </c>
      <c r="D155" s="7">
        <v>0</v>
      </c>
      <c r="E155" s="6" t="s">
        <v>103</v>
      </c>
      <c r="F155" s="8">
        <v>-23899105.989999998</v>
      </c>
      <c r="G155" s="8">
        <v>228429.42</v>
      </c>
      <c r="H155" s="8">
        <v>-270228.99</v>
      </c>
      <c r="I155" s="8">
        <v>-23940905.559999999</v>
      </c>
    </row>
    <row r="156" spans="1:9" x14ac:dyDescent="0.5">
      <c r="A156" s="2" t="s">
        <v>104</v>
      </c>
      <c r="B156" s="3">
        <v>0</v>
      </c>
      <c r="C156" s="3">
        <v>0</v>
      </c>
      <c r="D156" s="3">
        <v>0</v>
      </c>
      <c r="E156" s="2" t="s">
        <v>105</v>
      </c>
      <c r="F156" s="5">
        <v>-502923.69</v>
      </c>
      <c r="G156" s="5">
        <v>12115.49</v>
      </c>
      <c r="H156" s="5">
        <v>-14073.11</v>
      </c>
      <c r="I156" s="5">
        <v>-504881.31</v>
      </c>
    </row>
    <row r="157" spans="1:9" x14ac:dyDescent="0.5">
      <c r="A157" s="6" t="s">
        <v>104</v>
      </c>
      <c r="B157" s="7">
        <v>2</v>
      </c>
      <c r="C157" s="7">
        <v>0</v>
      </c>
      <c r="D157" s="7">
        <v>17</v>
      </c>
      <c r="E157" s="6" t="s">
        <v>210</v>
      </c>
      <c r="F157" s="8">
        <v>-502923.69</v>
      </c>
      <c r="G157" s="8">
        <v>12115.49</v>
      </c>
      <c r="H157" s="8">
        <v>-14073.11</v>
      </c>
      <c r="I157" s="8">
        <v>-504881.31</v>
      </c>
    </row>
    <row r="158" spans="1:9" x14ac:dyDescent="0.5">
      <c r="A158" s="2" t="s">
        <v>106</v>
      </c>
      <c r="B158" s="3">
        <v>0</v>
      </c>
      <c r="C158" s="3">
        <v>0</v>
      </c>
      <c r="D158" s="3">
        <v>0</v>
      </c>
      <c r="E158" s="2" t="s">
        <v>107</v>
      </c>
      <c r="F158" s="5">
        <v>-23396182.300000001</v>
      </c>
      <c r="G158" s="5">
        <v>216313.93</v>
      </c>
      <c r="H158" s="5">
        <v>-256155.88</v>
      </c>
      <c r="I158" s="5">
        <v>-23436024.25</v>
      </c>
    </row>
    <row r="159" spans="1:9" x14ac:dyDescent="0.5">
      <c r="A159" s="6" t="s">
        <v>106</v>
      </c>
      <c r="B159" s="7">
        <v>2</v>
      </c>
      <c r="C159" s="7">
        <v>0</v>
      </c>
      <c r="D159" s="7">
        <v>17</v>
      </c>
      <c r="E159" s="6" t="s">
        <v>210</v>
      </c>
      <c r="F159" s="8">
        <v>-23396182.300000001</v>
      </c>
      <c r="G159" s="8">
        <v>216313.93</v>
      </c>
      <c r="H159" s="8">
        <v>-256155.88</v>
      </c>
      <c r="I159" s="8">
        <v>-23436024.25</v>
      </c>
    </row>
    <row r="160" spans="1:9" x14ac:dyDescent="0.5">
      <c r="A160" s="2" t="s">
        <v>108</v>
      </c>
      <c r="B160" s="3">
        <v>0</v>
      </c>
      <c r="C160" s="3">
        <v>0</v>
      </c>
      <c r="D160" s="3">
        <v>0</v>
      </c>
      <c r="E160" s="2" t="s">
        <v>109</v>
      </c>
      <c r="F160" s="5">
        <v>-2181807510.9200001</v>
      </c>
      <c r="G160" s="5">
        <v>64431982</v>
      </c>
      <c r="H160" s="5">
        <v>-112733274.02</v>
      </c>
      <c r="I160" s="5">
        <v>-2230108802.9400001</v>
      </c>
    </row>
    <row r="161" spans="1:9" x14ac:dyDescent="0.5">
      <c r="A161" s="6" t="s">
        <v>237</v>
      </c>
      <c r="B161" s="7">
        <v>0</v>
      </c>
      <c r="C161" s="7">
        <v>0</v>
      </c>
      <c r="D161" s="7">
        <v>0</v>
      </c>
      <c r="E161" s="6" t="s">
        <v>234</v>
      </c>
      <c r="F161" s="8">
        <v>-2153657909.27</v>
      </c>
      <c r="G161" s="8">
        <v>64336755.509999998</v>
      </c>
      <c r="H161" s="8">
        <v>-112422985.23999999</v>
      </c>
      <c r="I161" s="8">
        <v>-2201744139</v>
      </c>
    </row>
    <row r="162" spans="1:9" x14ac:dyDescent="0.5">
      <c r="A162" s="2" t="s">
        <v>238</v>
      </c>
      <c r="B162" s="3">
        <v>0</v>
      </c>
      <c r="C162" s="3">
        <v>0</v>
      </c>
      <c r="D162" s="3">
        <v>0</v>
      </c>
      <c r="E162" s="2" t="s">
        <v>239</v>
      </c>
      <c r="F162" s="5">
        <v>-890086298.38999999</v>
      </c>
      <c r="G162" s="5">
        <v>27561940.57</v>
      </c>
      <c r="H162" s="5">
        <v>-46000345.469999999</v>
      </c>
      <c r="I162" s="5">
        <v>-908524703.28999996</v>
      </c>
    </row>
    <row r="163" spans="1:9" x14ac:dyDescent="0.5">
      <c r="A163" s="6" t="s">
        <v>238</v>
      </c>
      <c r="B163" s="7">
        <v>2</v>
      </c>
      <c r="C163" s="7">
        <v>0</v>
      </c>
      <c r="D163" s="7">
        <v>2</v>
      </c>
      <c r="E163" s="6" t="s">
        <v>204</v>
      </c>
      <c r="F163" s="8">
        <v>-208243816.03999999</v>
      </c>
      <c r="G163" s="8">
        <v>1624102.22</v>
      </c>
      <c r="H163" s="8">
        <v>-22991200.079999998</v>
      </c>
      <c r="I163" s="8">
        <v>-229610913.90000001</v>
      </c>
    </row>
    <row r="164" spans="1:9" x14ac:dyDescent="0.5">
      <c r="A164" s="2" t="s">
        <v>238</v>
      </c>
      <c r="B164" s="3">
        <v>2</v>
      </c>
      <c r="C164" s="3">
        <v>0</v>
      </c>
      <c r="D164" s="3">
        <v>7</v>
      </c>
      <c r="E164" s="2" t="s">
        <v>205</v>
      </c>
      <c r="F164" s="5">
        <v>-208181427.34999999</v>
      </c>
      <c r="G164" s="5">
        <v>11369610.85</v>
      </c>
      <c r="H164" s="5">
        <v>-5558149.8899999997</v>
      </c>
      <c r="I164" s="5">
        <v>-202369966.38999999</v>
      </c>
    </row>
    <row r="165" spans="1:9" x14ac:dyDescent="0.5">
      <c r="A165" s="6" t="s">
        <v>238</v>
      </c>
      <c r="B165" s="7">
        <v>2</v>
      </c>
      <c r="C165" s="7">
        <v>0</v>
      </c>
      <c r="D165" s="7">
        <v>8</v>
      </c>
      <c r="E165" s="6" t="s">
        <v>206</v>
      </c>
      <c r="F165" s="8">
        <v>-213632277.84</v>
      </c>
      <c r="G165" s="8">
        <v>8486424.1799999997</v>
      </c>
      <c r="H165" s="8">
        <v>-6950388.46</v>
      </c>
      <c r="I165" s="8">
        <v>-212096242.12</v>
      </c>
    </row>
    <row r="166" spans="1:9" x14ac:dyDescent="0.5">
      <c r="A166" s="2" t="s">
        <v>238</v>
      </c>
      <c r="B166" s="3">
        <v>2</v>
      </c>
      <c r="C166" s="3">
        <v>0</v>
      </c>
      <c r="D166" s="3">
        <v>9</v>
      </c>
      <c r="E166" s="2" t="s">
        <v>207</v>
      </c>
      <c r="F166" s="5">
        <v>-188627738.69</v>
      </c>
      <c r="G166" s="5">
        <v>4859465.7300000004</v>
      </c>
      <c r="H166" s="5">
        <v>-7260157.2199999997</v>
      </c>
      <c r="I166" s="5">
        <v>-191028430.18000001</v>
      </c>
    </row>
    <row r="167" spans="1:9" x14ac:dyDescent="0.5">
      <c r="A167" s="6" t="s">
        <v>238</v>
      </c>
      <c r="B167" s="7">
        <v>2</v>
      </c>
      <c r="C167" s="7">
        <v>0</v>
      </c>
      <c r="D167" s="7">
        <v>15</v>
      </c>
      <c r="E167" s="6" t="s">
        <v>209</v>
      </c>
      <c r="F167" s="8">
        <v>-71401038.469999999</v>
      </c>
      <c r="G167" s="8">
        <v>1222337.5900000001</v>
      </c>
      <c r="H167" s="8">
        <v>-3240449.82</v>
      </c>
      <c r="I167" s="8">
        <v>-73419150.700000003</v>
      </c>
    </row>
    <row r="168" spans="1:9" x14ac:dyDescent="0.5">
      <c r="A168" s="2" t="s">
        <v>240</v>
      </c>
      <c r="B168" s="3">
        <v>0</v>
      </c>
      <c r="C168" s="3">
        <v>0</v>
      </c>
      <c r="D168" s="3">
        <v>0</v>
      </c>
      <c r="E168" s="2" t="s">
        <v>241</v>
      </c>
      <c r="F168" s="5">
        <v>-1249169812.1800001</v>
      </c>
      <c r="G168" s="5">
        <v>36639555.009999998</v>
      </c>
      <c r="H168" s="5">
        <v>-65972074.609999999</v>
      </c>
      <c r="I168" s="5">
        <v>-1278502331.78</v>
      </c>
    </row>
    <row r="169" spans="1:9" x14ac:dyDescent="0.5">
      <c r="A169" s="6" t="s">
        <v>240</v>
      </c>
      <c r="B169" s="7">
        <v>2</v>
      </c>
      <c r="C169" s="7">
        <v>0</v>
      </c>
      <c r="D169" s="7">
        <v>2</v>
      </c>
      <c r="E169" s="6" t="s">
        <v>204</v>
      </c>
      <c r="F169" s="8">
        <v>-286963956.75</v>
      </c>
      <c r="G169" s="8">
        <v>1984003.5</v>
      </c>
      <c r="H169" s="8">
        <v>-31717333.050000001</v>
      </c>
      <c r="I169" s="8">
        <v>-316697286.30000001</v>
      </c>
    </row>
    <row r="170" spans="1:9" x14ac:dyDescent="0.5">
      <c r="A170" s="2" t="s">
        <v>240</v>
      </c>
      <c r="B170" s="3">
        <v>2</v>
      </c>
      <c r="C170" s="3">
        <v>0</v>
      </c>
      <c r="D170" s="3">
        <v>7</v>
      </c>
      <c r="E170" s="2" t="s">
        <v>205</v>
      </c>
      <c r="F170" s="5">
        <v>-284620554.19999999</v>
      </c>
      <c r="G170" s="5">
        <v>15568754.67</v>
      </c>
      <c r="H170" s="5">
        <v>-8009600.4000000004</v>
      </c>
      <c r="I170" s="5">
        <v>-277061399.93000001</v>
      </c>
    </row>
    <row r="171" spans="1:9" x14ac:dyDescent="0.5">
      <c r="A171" s="6" t="s">
        <v>240</v>
      </c>
      <c r="B171" s="7">
        <v>2</v>
      </c>
      <c r="C171" s="7">
        <v>0</v>
      </c>
      <c r="D171" s="7">
        <v>8</v>
      </c>
      <c r="E171" s="6" t="s">
        <v>206</v>
      </c>
      <c r="F171" s="8">
        <v>-301560388.94999999</v>
      </c>
      <c r="G171" s="8">
        <v>10331080.6</v>
      </c>
      <c r="H171" s="8">
        <v>-10348142.359999999</v>
      </c>
      <c r="I171" s="8">
        <v>-301577450.70999998</v>
      </c>
    </row>
    <row r="172" spans="1:9" x14ac:dyDescent="0.5">
      <c r="A172" s="2" t="s">
        <v>240</v>
      </c>
      <c r="B172" s="3">
        <v>2</v>
      </c>
      <c r="C172" s="3">
        <v>0</v>
      </c>
      <c r="D172" s="3">
        <v>9</v>
      </c>
      <c r="E172" s="2" t="s">
        <v>207</v>
      </c>
      <c r="F172" s="5">
        <v>-264288297.06999999</v>
      </c>
      <c r="G172" s="5">
        <v>6816697.0700000003</v>
      </c>
      <c r="H172" s="5">
        <v>-10648478.699999999</v>
      </c>
      <c r="I172" s="5">
        <v>-268120078.69999999</v>
      </c>
    </row>
    <row r="173" spans="1:9" x14ac:dyDescent="0.5">
      <c r="A173" s="6" t="s">
        <v>240</v>
      </c>
      <c r="B173" s="7">
        <v>2</v>
      </c>
      <c r="C173" s="7">
        <v>0</v>
      </c>
      <c r="D173" s="7">
        <v>15</v>
      </c>
      <c r="E173" s="6" t="s">
        <v>209</v>
      </c>
      <c r="F173" s="8">
        <v>-111736615.20999999</v>
      </c>
      <c r="G173" s="8">
        <v>1939019.17</v>
      </c>
      <c r="H173" s="8">
        <v>-5248520.0999999996</v>
      </c>
      <c r="I173" s="8">
        <v>-115046116.14</v>
      </c>
    </row>
    <row r="174" spans="1:9" x14ac:dyDescent="0.5">
      <c r="A174" s="2" t="s">
        <v>242</v>
      </c>
      <c r="B174" s="3">
        <v>0</v>
      </c>
      <c r="C174" s="3">
        <v>0</v>
      </c>
      <c r="D174" s="3">
        <v>0</v>
      </c>
      <c r="E174" s="2" t="s">
        <v>243</v>
      </c>
      <c r="F174" s="5">
        <v>-10004086.550000001</v>
      </c>
      <c r="G174" s="5">
        <v>50750.54</v>
      </c>
      <c r="H174" s="5">
        <v>-314125.09000000003</v>
      </c>
      <c r="I174" s="5">
        <v>-10267461.1</v>
      </c>
    </row>
    <row r="175" spans="1:9" x14ac:dyDescent="0.5">
      <c r="A175" s="6" t="s">
        <v>242</v>
      </c>
      <c r="B175" s="7">
        <v>2</v>
      </c>
      <c r="C175" s="7">
        <v>0</v>
      </c>
      <c r="D175" s="7">
        <v>2</v>
      </c>
      <c r="E175" s="6" t="s">
        <v>204</v>
      </c>
      <c r="F175" s="8">
        <v>-1115552.1499999999</v>
      </c>
      <c r="G175" s="8">
        <v>0</v>
      </c>
      <c r="H175" s="8">
        <v>-62306.62</v>
      </c>
      <c r="I175" s="8">
        <v>-1177858.77</v>
      </c>
    </row>
    <row r="176" spans="1:9" x14ac:dyDescent="0.5">
      <c r="A176" s="2" t="s">
        <v>242</v>
      </c>
      <c r="B176" s="3">
        <v>2</v>
      </c>
      <c r="C176" s="3">
        <v>0</v>
      </c>
      <c r="D176" s="3">
        <v>7</v>
      </c>
      <c r="E176" s="2" t="s">
        <v>205</v>
      </c>
      <c r="F176" s="5">
        <v>-2488524.54</v>
      </c>
      <c r="G176" s="5">
        <v>0</v>
      </c>
      <c r="H176" s="5">
        <v>-53698.59</v>
      </c>
      <c r="I176" s="5">
        <v>-2542223.13</v>
      </c>
    </row>
    <row r="177" spans="1:9" x14ac:dyDescent="0.5">
      <c r="A177" s="6" t="s">
        <v>242</v>
      </c>
      <c r="B177" s="7">
        <v>2</v>
      </c>
      <c r="C177" s="7">
        <v>0</v>
      </c>
      <c r="D177" s="7">
        <v>8</v>
      </c>
      <c r="E177" s="6" t="s">
        <v>206</v>
      </c>
      <c r="F177" s="8">
        <v>-3387855.5</v>
      </c>
      <c r="G177" s="8">
        <v>50750.54</v>
      </c>
      <c r="H177" s="8">
        <v>-92249.34</v>
      </c>
      <c r="I177" s="8">
        <v>-3429354.3</v>
      </c>
    </row>
    <row r="178" spans="1:9" x14ac:dyDescent="0.5">
      <c r="A178" s="2" t="s">
        <v>242</v>
      </c>
      <c r="B178" s="3">
        <v>2</v>
      </c>
      <c r="C178" s="3">
        <v>0</v>
      </c>
      <c r="D178" s="3">
        <v>9</v>
      </c>
      <c r="E178" s="2" t="s">
        <v>207</v>
      </c>
      <c r="F178" s="5">
        <v>-1760262.35</v>
      </c>
      <c r="G178" s="5">
        <v>0</v>
      </c>
      <c r="H178" s="5">
        <v>-57730.66</v>
      </c>
      <c r="I178" s="5">
        <v>-1817993.01</v>
      </c>
    </row>
    <row r="179" spans="1:9" x14ac:dyDescent="0.5">
      <c r="A179" s="6" t="s">
        <v>242</v>
      </c>
      <c r="B179" s="7">
        <v>2</v>
      </c>
      <c r="C179" s="7">
        <v>0</v>
      </c>
      <c r="D179" s="7">
        <v>15</v>
      </c>
      <c r="E179" s="6" t="s">
        <v>209</v>
      </c>
      <c r="F179" s="8">
        <v>-1251892.01</v>
      </c>
      <c r="G179" s="8">
        <v>0</v>
      </c>
      <c r="H179" s="8">
        <v>-48139.88</v>
      </c>
      <c r="I179" s="8">
        <v>-1300031.8899999999</v>
      </c>
    </row>
    <row r="180" spans="1:9" x14ac:dyDescent="0.5">
      <c r="A180" s="2" t="s">
        <v>244</v>
      </c>
      <c r="B180" s="3">
        <v>0</v>
      </c>
      <c r="C180" s="3">
        <v>0</v>
      </c>
      <c r="D180" s="3">
        <v>0</v>
      </c>
      <c r="E180" s="2" t="s">
        <v>243</v>
      </c>
      <c r="F180" s="5">
        <v>-4397712.1500000004</v>
      </c>
      <c r="G180" s="5">
        <v>84509.39</v>
      </c>
      <c r="H180" s="5">
        <v>-136440.07</v>
      </c>
      <c r="I180" s="5">
        <v>-4449642.83</v>
      </c>
    </row>
    <row r="181" spans="1:9" x14ac:dyDescent="0.5">
      <c r="A181" s="6" t="s">
        <v>244</v>
      </c>
      <c r="B181" s="7">
        <v>2</v>
      </c>
      <c r="C181" s="7">
        <v>0</v>
      </c>
      <c r="D181" s="7">
        <v>2</v>
      </c>
      <c r="E181" s="6" t="s">
        <v>204</v>
      </c>
      <c r="F181" s="8">
        <v>-517542.94</v>
      </c>
      <c r="G181" s="8">
        <v>0</v>
      </c>
      <c r="H181" s="8">
        <v>-5361.26</v>
      </c>
      <c r="I181" s="8">
        <v>-522904.2</v>
      </c>
    </row>
    <row r="182" spans="1:9" x14ac:dyDescent="0.5">
      <c r="A182" s="2" t="s">
        <v>244</v>
      </c>
      <c r="B182" s="3">
        <v>2</v>
      </c>
      <c r="C182" s="3">
        <v>0</v>
      </c>
      <c r="D182" s="3">
        <v>7</v>
      </c>
      <c r="E182" s="2" t="s">
        <v>205</v>
      </c>
      <c r="F182" s="5">
        <v>-492987.14</v>
      </c>
      <c r="G182" s="5">
        <v>10965.92</v>
      </c>
      <c r="H182" s="5">
        <v>-10637.92</v>
      </c>
      <c r="I182" s="5">
        <v>-492659.14</v>
      </c>
    </row>
    <row r="183" spans="1:9" x14ac:dyDescent="0.5">
      <c r="A183" s="6" t="s">
        <v>244</v>
      </c>
      <c r="B183" s="7">
        <v>2</v>
      </c>
      <c r="C183" s="7">
        <v>0</v>
      </c>
      <c r="D183" s="7">
        <v>8</v>
      </c>
      <c r="E183" s="6" t="s">
        <v>206</v>
      </c>
      <c r="F183" s="8">
        <v>-1463871.95</v>
      </c>
      <c r="G183" s="8">
        <v>73543.47</v>
      </c>
      <c r="H183" s="8">
        <v>-37857.839999999997</v>
      </c>
      <c r="I183" s="8">
        <v>-1428186.32</v>
      </c>
    </row>
    <row r="184" spans="1:9" x14ac:dyDescent="0.5">
      <c r="A184" s="2" t="s">
        <v>244</v>
      </c>
      <c r="B184" s="3">
        <v>2</v>
      </c>
      <c r="C184" s="3">
        <v>0</v>
      </c>
      <c r="D184" s="3">
        <v>9</v>
      </c>
      <c r="E184" s="2" t="s">
        <v>207</v>
      </c>
      <c r="F184" s="5">
        <v>-413865.51</v>
      </c>
      <c r="G184" s="5">
        <v>0</v>
      </c>
      <c r="H184" s="5">
        <v>-13573.39</v>
      </c>
      <c r="I184" s="5">
        <v>-427438.9</v>
      </c>
    </row>
    <row r="185" spans="1:9" x14ac:dyDescent="0.5">
      <c r="A185" s="6" t="s">
        <v>244</v>
      </c>
      <c r="B185" s="7">
        <v>2</v>
      </c>
      <c r="C185" s="7">
        <v>0</v>
      </c>
      <c r="D185" s="7">
        <v>15</v>
      </c>
      <c r="E185" s="6" t="s">
        <v>209</v>
      </c>
      <c r="F185" s="8">
        <v>-1509444.61</v>
      </c>
      <c r="G185" s="8">
        <v>0</v>
      </c>
      <c r="H185" s="8">
        <v>-69009.66</v>
      </c>
      <c r="I185" s="8">
        <v>-1578454.27</v>
      </c>
    </row>
    <row r="186" spans="1:9" x14ac:dyDescent="0.5">
      <c r="A186" s="2" t="s">
        <v>113</v>
      </c>
      <c r="B186" s="3">
        <v>0</v>
      </c>
      <c r="C186" s="3">
        <v>0</v>
      </c>
      <c r="D186" s="3">
        <v>0</v>
      </c>
      <c r="E186" s="2" t="s">
        <v>103</v>
      </c>
      <c r="F186" s="5">
        <v>-28149601.649999999</v>
      </c>
      <c r="G186" s="5">
        <v>95226.49</v>
      </c>
      <c r="H186" s="5">
        <v>-310288.78000000003</v>
      </c>
      <c r="I186" s="5">
        <v>-28364663.940000001</v>
      </c>
    </row>
    <row r="187" spans="1:9" x14ac:dyDescent="0.5">
      <c r="A187" s="6" t="s">
        <v>114</v>
      </c>
      <c r="B187" s="7">
        <v>0</v>
      </c>
      <c r="C187" s="7">
        <v>0</v>
      </c>
      <c r="D187" s="7">
        <v>0</v>
      </c>
      <c r="E187" s="6" t="s">
        <v>107</v>
      </c>
      <c r="F187" s="8">
        <v>-28149601.649999999</v>
      </c>
      <c r="G187" s="8">
        <v>95226.49</v>
      </c>
      <c r="H187" s="8">
        <v>-310288.78000000003</v>
      </c>
      <c r="I187" s="8">
        <v>-28364663.940000001</v>
      </c>
    </row>
    <row r="188" spans="1:9" x14ac:dyDescent="0.5">
      <c r="A188" s="2" t="s">
        <v>114</v>
      </c>
      <c r="B188" s="3">
        <v>2</v>
      </c>
      <c r="C188" s="3">
        <v>0</v>
      </c>
      <c r="D188" s="3">
        <v>17</v>
      </c>
      <c r="E188" s="2" t="s">
        <v>210</v>
      </c>
      <c r="F188" s="5">
        <v>-28149601.649999999</v>
      </c>
      <c r="G188" s="5">
        <v>95226.49</v>
      </c>
      <c r="H188" s="5">
        <v>-310288.78000000003</v>
      </c>
      <c r="I188" s="5">
        <v>-28364663.940000001</v>
      </c>
    </row>
    <row r="189" spans="1:9" x14ac:dyDescent="0.5">
      <c r="A189" s="6" t="s">
        <v>115</v>
      </c>
      <c r="B189" s="7">
        <v>0</v>
      </c>
      <c r="C189" s="7">
        <v>0</v>
      </c>
      <c r="D189" s="7">
        <v>0</v>
      </c>
      <c r="E189" s="6" t="s">
        <v>116</v>
      </c>
      <c r="F189" s="8">
        <v>-11428112.609999999</v>
      </c>
      <c r="G189" s="8">
        <v>0</v>
      </c>
      <c r="H189" s="8">
        <v>-273902.90000000002</v>
      </c>
      <c r="I189" s="8">
        <v>-11702015.51</v>
      </c>
    </row>
    <row r="190" spans="1:9" x14ac:dyDescent="0.5">
      <c r="A190" s="2" t="s">
        <v>117</v>
      </c>
      <c r="B190" s="3">
        <v>0</v>
      </c>
      <c r="C190" s="3">
        <v>0</v>
      </c>
      <c r="D190" s="3">
        <v>0</v>
      </c>
      <c r="E190" s="2" t="s">
        <v>118</v>
      </c>
      <c r="F190" s="5">
        <v>-11428112.609999999</v>
      </c>
      <c r="G190" s="5">
        <v>0</v>
      </c>
      <c r="H190" s="5">
        <v>-273902.90000000002</v>
      </c>
      <c r="I190" s="5">
        <v>-11702015.51</v>
      </c>
    </row>
    <row r="191" spans="1:9" x14ac:dyDescent="0.5">
      <c r="A191" s="6" t="s">
        <v>119</v>
      </c>
      <c r="B191" s="7">
        <v>0</v>
      </c>
      <c r="C191" s="7">
        <v>0</v>
      </c>
      <c r="D191" s="7">
        <v>0</v>
      </c>
      <c r="E191" s="6" t="s">
        <v>120</v>
      </c>
      <c r="F191" s="8">
        <v>-11428112.609999999</v>
      </c>
      <c r="G191" s="8">
        <v>0</v>
      </c>
      <c r="H191" s="8">
        <v>-273902.90000000002</v>
      </c>
      <c r="I191" s="8">
        <v>-11702015.51</v>
      </c>
    </row>
    <row r="192" spans="1:9" x14ac:dyDescent="0.5">
      <c r="A192" s="2" t="s">
        <v>121</v>
      </c>
      <c r="B192" s="3">
        <v>0</v>
      </c>
      <c r="C192" s="3">
        <v>0</v>
      </c>
      <c r="D192" s="3">
        <v>0</v>
      </c>
      <c r="E192" s="2" t="s">
        <v>122</v>
      </c>
      <c r="F192" s="5">
        <v>-11428112.609999999</v>
      </c>
      <c r="G192" s="5">
        <v>0</v>
      </c>
      <c r="H192" s="5">
        <v>-273902.90000000002</v>
      </c>
      <c r="I192" s="5">
        <v>-11702015.51</v>
      </c>
    </row>
    <row r="193" spans="1:11" ht="16.149999999999999" thickBot="1" x14ac:dyDescent="0.55000000000000004">
      <c r="A193" s="6" t="s">
        <v>121</v>
      </c>
      <c r="B193" s="7">
        <v>2</v>
      </c>
      <c r="C193" s="7">
        <v>0</v>
      </c>
      <c r="D193" s="7">
        <v>17</v>
      </c>
      <c r="E193" s="6" t="s">
        <v>210</v>
      </c>
      <c r="F193" s="8">
        <v>-11428112.609999999</v>
      </c>
      <c r="G193" s="8">
        <v>0</v>
      </c>
      <c r="H193" s="8">
        <v>-273902.90000000002</v>
      </c>
      <c r="I193" s="8">
        <v>-11702015.51</v>
      </c>
    </row>
    <row r="194" spans="1:11" x14ac:dyDescent="0.5">
      <c r="A194" s="19" t="s">
        <v>123</v>
      </c>
      <c r="B194" s="20">
        <v>0</v>
      </c>
      <c r="C194" s="20">
        <v>0</v>
      </c>
      <c r="D194" s="20">
        <v>0</v>
      </c>
      <c r="E194" s="21" t="s">
        <v>124</v>
      </c>
      <c r="F194" s="22">
        <v>-240224210.24000001</v>
      </c>
      <c r="G194" s="22">
        <v>4792099.34</v>
      </c>
      <c r="H194" s="22">
        <v>-2624079.34</v>
      </c>
      <c r="I194" s="23">
        <v>-238056190.24000001</v>
      </c>
      <c r="J194" s="24"/>
      <c r="K194" s="25"/>
    </row>
    <row r="195" spans="1:11" x14ac:dyDescent="0.5">
      <c r="A195" s="26" t="s">
        <v>125</v>
      </c>
      <c r="B195" s="11">
        <v>0</v>
      </c>
      <c r="C195" s="11">
        <v>0</v>
      </c>
      <c r="D195" s="11">
        <v>0</v>
      </c>
      <c r="E195" s="10" t="s">
        <v>126</v>
      </c>
      <c r="F195" s="12">
        <v>-80673181.150000006</v>
      </c>
      <c r="G195" s="12">
        <v>4792099.34</v>
      </c>
      <c r="H195" s="12">
        <v>-869670.29</v>
      </c>
      <c r="I195" s="12">
        <v>-76750752.099999994</v>
      </c>
      <c r="J195" s="13"/>
      <c r="K195" s="27"/>
    </row>
    <row r="196" spans="1:11" x14ac:dyDescent="0.5">
      <c r="A196" s="26" t="s">
        <v>245</v>
      </c>
      <c r="B196" s="11">
        <v>0</v>
      </c>
      <c r="C196" s="11">
        <v>0</v>
      </c>
      <c r="D196" s="11">
        <v>0</v>
      </c>
      <c r="E196" s="10" t="s">
        <v>246</v>
      </c>
      <c r="F196" s="12">
        <v>-1420098.67</v>
      </c>
      <c r="G196" s="12">
        <v>812.74</v>
      </c>
      <c r="H196" s="12">
        <v>-22752.84</v>
      </c>
      <c r="I196" s="12">
        <v>-1442038.77</v>
      </c>
      <c r="J196" s="13"/>
      <c r="K196" s="27"/>
    </row>
    <row r="197" spans="1:11" x14ac:dyDescent="0.5">
      <c r="A197" s="28" t="s">
        <v>245</v>
      </c>
      <c r="B197" s="29">
        <v>2</v>
      </c>
      <c r="C197" s="29">
        <v>0</v>
      </c>
      <c r="D197" s="29">
        <v>10</v>
      </c>
      <c r="E197" s="30" t="s">
        <v>208</v>
      </c>
      <c r="F197" s="31">
        <v>-1420098.67</v>
      </c>
      <c r="G197" s="31">
        <v>812.74</v>
      </c>
      <c r="H197" s="31">
        <v>-22752.84</v>
      </c>
      <c r="I197" s="31">
        <v>-1442038.77</v>
      </c>
      <c r="J197" s="13"/>
      <c r="K197" s="27"/>
    </row>
    <row r="198" spans="1:11" x14ac:dyDescent="0.5">
      <c r="A198" s="26" t="s">
        <v>127</v>
      </c>
      <c r="B198" s="11">
        <v>0</v>
      </c>
      <c r="C198" s="11">
        <v>0</v>
      </c>
      <c r="D198" s="11">
        <v>0</v>
      </c>
      <c r="E198" s="10" t="s">
        <v>128</v>
      </c>
      <c r="F198" s="12">
        <v>-79077206.670000002</v>
      </c>
      <c r="G198" s="12">
        <v>4791286.5999999996</v>
      </c>
      <c r="H198" s="12">
        <v>-844978.79</v>
      </c>
      <c r="I198" s="12">
        <v>-75130898.859999999</v>
      </c>
      <c r="J198" s="13"/>
      <c r="K198" s="27"/>
    </row>
    <row r="199" spans="1:11" x14ac:dyDescent="0.5">
      <c r="A199" s="28" t="s">
        <v>127</v>
      </c>
      <c r="B199" s="29">
        <v>2</v>
      </c>
      <c r="C199" s="29">
        <v>0</v>
      </c>
      <c r="D199" s="29">
        <v>10</v>
      </c>
      <c r="E199" s="30" t="s">
        <v>208</v>
      </c>
      <c r="F199" s="31">
        <v>-62947264.149999999</v>
      </c>
      <c r="G199" s="31">
        <v>4791286.5999999996</v>
      </c>
      <c r="H199" s="31">
        <v>-667180.9</v>
      </c>
      <c r="I199" s="31">
        <v>-58823158.450000003</v>
      </c>
      <c r="J199" s="13"/>
      <c r="K199" s="27" t="s">
        <v>431</v>
      </c>
    </row>
    <row r="200" spans="1:11" x14ac:dyDescent="0.5">
      <c r="A200" s="28" t="s">
        <v>127</v>
      </c>
      <c r="B200" s="29">
        <v>2</v>
      </c>
      <c r="C200" s="29">
        <v>0</v>
      </c>
      <c r="D200" s="29">
        <v>17</v>
      </c>
      <c r="E200" s="30" t="s">
        <v>210</v>
      </c>
      <c r="F200" s="31">
        <v>-16129942.52</v>
      </c>
      <c r="G200" s="31">
        <v>0</v>
      </c>
      <c r="H200" s="31">
        <v>-177797.89</v>
      </c>
      <c r="I200" s="31">
        <v>-16307740.41</v>
      </c>
      <c r="J200" s="13"/>
      <c r="K200" s="27" t="s">
        <v>432</v>
      </c>
    </row>
    <row r="201" spans="1:11" x14ac:dyDescent="0.5">
      <c r="A201" s="26" t="s">
        <v>129</v>
      </c>
      <c r="B201" s="11">
        <v>0</v>
      </c>
      <c r="C201" s="11">
        <v>0</v>
      </c>
      <c r="D201" s="11">
        <v>0</v>
      </c>
      <c r="E201" s="10" t="s">
        <v>130</v>
      </c>
      <c r="F201" s="12">
        <v>-175875.81</v>
      </c>
      <c r="G201" s="12">
        <v>0</v>
      </c>
      <c r="H201" s="12">
        <v>-1938.66</v>
      </c>
      <c r="I201" s="12">
        <v>-177814.47</v>
      </c>
      <c r="J201" s="13"/>
      <c r="K201" s="27"/>
    </row>
    <row r="202" spans="1:11" x14ac:dyDescent="0.5">
      <c r="A202" s="28" t="s">
        <v>129</v>
      </c>
      <c r="B202" s="29">
        <v>2</v>
      </c>
      <c r="C202" s="29">
        <v>0</v>
      </c>
      <c r="D202" s="29">
        <v>17</v>
      </c>
      <c r="E202" s="30" t="s">
        <v>210</v>
      </c>
      <c r="F202" s="31">
        <v>-175875.81</v>
      </c>
      <c r="G202" s="31">
        <v>0</v>
      </c>
      <c r="H202" s="31">
        <v>-1938.66</v>
      </c>
      <c r="I202" s="31">
        <v>-177814.47</v>
      </c>
      <c r="J202" s="13"/>
      <c r="K202" s="27"/>
    </row>
    <row r="203" spans="1:11" x14ac:dyDescent="0.5">
      <c r="A203" s="26" t="s">
        <v>131</v>
      </c>
      <c r="B203" s="11">
        <v>0</v>
      </c>
      <c r="C203" s="11">
        <v>0</v>
      </c>
      <c r="D203" s="11">
        <v>0</v>
      </c>
      <c r="E203" s="10" t="s">
        <v>132</v>
      </c>
      <c r="F203" s="12">
        <v>-159551029.09</v>
      </c>
      <c r="G203" s="12">
        <v>0</v>
      </c>
      <c r="H203" s="12">
        <v>-1754409.05</v>
      </c>
      <c r="I203" s="12">
        <v>-161305438.13999999</v>
      </c>
      <c r="J203" s="13"/>
      <c r="K203" s="27"/>
    </row>
    <row r="204" spans="1:11" x14ac:dyDescent="0.5">
      <c r="A204" s="26" t="s">
        <v>133</v>
      </c>
      <c r="B204" s="11">
        <v>0</v>
      </c>
      <c r="C204" s="11">
        <v>0</v>
      </c>
      <c r="D204" s="11">
        <v>0</v>
      </c>
      <c r="E204" s="10" t="s">
        <v>134</v>
      </c>
      <c r="F204" s="12">
        <v>-159551029.09</v>
      </c>
      <c r="G204" s="12">
        <v>0</v>
      </c>
      <c r="H204" s="12">
        <v>-1754409.05</v>
      </c>
      <c r="I204" s="12">
        <v>-161305438.13999999</v>
      </c>
      <c r="J204" s="13"/>
      <c r="K204" s="27"/>
    </row>
    <row r="205" spans="1:11" ht="16.149999999999999" thickBot="1" x14ac:dyDescent="0.55000000000000004">
      <c r="A205" s="32" t="s">
        <v>133</v>
      </c>
      <c r="B205" s="33">
        <v>2</v>
      </c>
      <c r="C205" s="33">
        <v>0</v>
      </c>
      <c r="D205" s="33">
        <v>50</v>
      </c>
      <c r="E205" s="34" t="s">
        <v>225</v>
      </c>
      <c r="F205" s="35">
        <v>-159551029.09</v>
      </c>
      <c r="G205" s="35">
        <v>0</v>
      </c>
      <c r="H205" s="35">
        <v>-1754409.05</v>
      </c>
      <c r="I205" s="35">
        <v>-161305438.13999999</v>
      </c>
      <c r="J205" s="36"/>
      <c r="K205" s="37"/>
    </row>
    <row r="206" spans="1:11" x14ac:dyDescent="0.5">
      <c r="A206" s="2" t="s">
        <v>135</v>
      </c>
      <c r="B206" s="3">
        <v>0</v>
      </c>
      <c r="C206" s="3">
        <v>0</v>
      </c>
      <c r="D206" s="3">
        <v>0</v>
      </c>
      <c r="E206" s="2" t="s">
        <v>34</v>
      </c>
      <c r="F206" s="5">
        <v>0</v>
      </c>
      <c r="G206" s="5">
        <v>157143475.38999999</v>
      </c>
      <c r="H206" s="5">
        <v>-157143475.38999999</v>
      </c>
      <c r="I206" s="5">
        <v>0</v>
      </c>
    </row>
    <row r="207" spans="1:11" x14ac:dyDescent="0.5">
      <c r="A207" s="6" t="s">
        <v>136</v>
      </c>
      <c r="B207" s="7">
        <v>0</v>
      </c>
      <c r="C207" s="7">
        <v>0</v>
      </c>
      <c r="D207" s="7">
        <v>0</v>
      </c>
      <c r="E207" s="6" t="s">
        <v>137</v>
      </c>
      <c r="F207" s="8">
        <v>-92877065.480000004</v>
      </c>
      <c r="G207" s="8">
        <v>224652.97</v>
      </c>
      <c r="H207" s="8">
        <v>-14503144.439999999</v>
      </c>
      <c r="I207" s="8">
        <v>-107155556.95</v>
      </c>
    </row>
    <row r="208" spans="1:11" x14ac:dyDescent="0.5">
      <c r="A208" s="2" t="s">
        <v>138</v>
      </c>
      <c r="B208" s="3">
        <v>0</v>
      </c>
      <c r="C208" s="3">
        <v>0</v>
      </c>
      <c r="D208" s="3">
        <v>0</v>
      </c>
      <c r="E208" s="2" t="s">
        <v>139</v>
      </c>
      <c r="F208" s="5">
        <v>-91985210.730000004</v>
      </c>
      <c r="G208" s="5">
        <v>51499.21</v>
      </c>
      <c r="H208" s="5">
        <v>-14328196.85</v>
      </c>
      <c r="I208" s="5">
        <v>-106261908.37</v>
      </c>
    </row>
    <row r="209" spans="1:9" x14ac:dyDescent="0.5">
      <c r="A209" s="6" t="s">
        <v>247</v>
      </c>
      <c r="B209" s="7">
        <v>0</v>
      </c>
      <c r="C209" s="7">
        <v>0</v>
      </c>
      <c r="D209" s="7">
        <v>0</v>
      </c>
      <c r="E209" s="6" t="s">
        <v>220</v>
      </c>
      <c r="F209" s="8">
        <v>-42888562.399999999</v>
      </c>
      <c r="G209" s="8">
        <v>0</v>
      </c>
      <c r="H209" s="8">
        <v>-5056484.2</v>
      </c>
      <c r="I209" s="8">
        <v>-47945046.600000001</v>
      </c>
    </row>
    <row r="210" spans="1:9" x14ac:dyDescent="0.5">
      <c r="A210" s="2" t="s">
        <v>248</v>
      </c>
      <c r="B210" s="3">
        <v>0</v>
      </c>
      <c r="C210" s="3">
        <v>0</v>
      </c>
      <c r="D210" s="3">
        <v>0</v>
      </c>
      <c r="E210" s="2" t="s">
        <v>144</v>
      </c>
      <c r="F210" s="5">
        <v>-15892026.17</v>
      </c>
      <c r="G210" s="5">
        <v>0</v>
      </c>
      <c r="H210" s="5">
        <v>-2987108.5</v>
      </c>
      <c r="I210" s="5">
        <v>-18879134.670000002</v>
      </c>
    </row>
    <row r="211" spans="1:9" x14ac:dyDescent="0.5">
      <c r="A211" s="6" t="s">
        <v>248</v>
      </c>
      <c r="B211" s="7">
        <v>2</v>
      </c>
      <c r="C211" s="7">
        <v>0</v>
      </c>
      <c r="D211" s="7">
        <v>2</v>
      </c>
      <c r="E211" s="6" t="s">
        <v>204</v>
      </c>
      <c r="F211" s="8">
        <v>-2118765.9500000002</v>
      </c>
      <c r="G211" s="8">
        <v>0</v>
      </c>
      <c r="H211" s="8">
        <v>-565129.81000000006</v>
      </c>
      <c r="I211" s="8">
        <v>-2683895.7599999998</v>
      </c>
    </row>
    <row r="212" spans="1:9" x14ac:dyDescent="0.5">
      <c r="A212" s="2" t="s">
        <v>248</v>
      </c>
      <c r="B212" s="3">
        <v>2</v>
      </c>
      <c r="C212" s="3">
        <v>0</v>
      </c>
      <c r="D212" s="3">
        <v>7</v>
      </c>
      <c r="E212" s="2" t="s">
        <v>205</v>
      </c>
      <c r="F212" s="5">
        <v>-3698007.64</v>
      </c>
      <c r="G212" s="5">
        <v>0</v>
      </c>
      <c r="H212" s="5">
        <v>-609580.80000000005</v>
      </c>
      <c r="I212" s="5">
        <v>-4307588.4400000004</v>
      </c>
    </row>
    <row r="213" spans="1:9" x14ac:dyDescent="0.5">
      <c r="A213" s="6" t="s">
        <v>248</v>
      </c>
      <c r="B213" s="7">
        <v>2</v>
      </c>
      <c r="C213" s="7">
        <v>0</v>
      </c>
      <c r="D213" s="7">
        <v>8</v>
      </c>
      <c r="E213" s="6" t="s">
        <v>206</v>
      </c>
      <c r="F213" s="8">
        <v>-4098212.52</v>
      </c>
      <c r="G213" s="8">
        <v>0</v>
      </c>
      <c r="H213" s="8">
        <v>-772830.77</v>
      </c>
      <c r="I213" s="8">
        <v>-4871043.29</v>
      </c>
    </row>
    <row r="214" spans="1:9" x14ac:dyDescent="0.5">
      <c r="A214" s="2" t="s">
        <v>248</v>
      </c>
      <c r="B214" s="3">
        <v>2</v>
      </c>
      <c r="C214" s="3">
        <v>0</v>
      </c>
      <c r="D214" s="3">
        <v>9</v>
      </c>
      <c r="E214" s="2" t="s">
        <v>207</v>
      </c>
      <c r="F214" s="5">
        <v>-4003932.85</v>
      </c>
      <c r="G214" s="5">
        <v>0</v>
      </c>
      <c r="H214" s="5">
        <v>-698872.41</v>
      </c>
      <c r="I214" s="5">
        <v>-4702805.26</v>
      </c>
    </row>
    <row r="215" spans="1:9" x14ac:dyDescent="0.5">
      <c r="A215" s="6" t="s">
        <v>248</v>
      </c>
      <c r="B215" s="7">
        <v>2</v>
      </c>
      <c r="C215" s="7">
        <v>0</v>
      </c>
      <c r="D215" s="7">
        <v>15</v>
      </c>
      <c r="E215" s="6" t="s">
        <v>209</v>
      </c>
      <c r="F215" s="8">
        <v>-1973107.21</v>
      </c>
      <c r="G215" s="8">
        <v>0</v>
      </c>
      <c r="H215" s="8">
        <v>-340694.71</v>
      </c>
      <c r="I215" s="8">
        <v>-2313801.92</v>
      </c>
    </row>
    <row r="216" spans="1:9" x14ac:dyDescent="0.5">
      <c r="A216" s="2" t="s">
        <v>249</v>
      </c>
      <c r="B216" s="3">
        <v>0</v>
      </c>
      <c r="C216" s="3">
        <v>0</v>
      </c>
      <c r="D216" s="3">
        <v>0</v>
      </c>
      <c r="E216" s="2" t="s">
        <v>250</v>
      </c>
      <c r="F216" s="5">
        <v>-26996536.23</v>
      </c>
      <c r="G216" s="5">
        <v>0</v>
      </c>
      <c r="H216" s="5">
        <v>-2069375.7</v>
      </c>
      <c r="I216" s="5">
        <v>-29065911.93</v>
      </c>
    </row>
    <row r="217" spans="1:9" x14ac:dyDescent="0.5">
      <c r="A217" s="6" t="s">
        <v>251</v>
      </c>
      <c r="B217" s="7">
        <v>0</v>
      </c>
      <c r="C217" s="7">
        <v>0</v>
      </c>
      <c r="D217" s="7">
        <v>0</v>
      </c>
      <c r="E217" s="6" t="s">
        <v>252</v>
      </c>
      <c r="F217" s="8">
        <v>-10752651.119999999</v>
      </c>
      <c r="G217" s="8">
        <v>0</v>
      </c>
      <c r="H217" s="8">
        <v>-2069375.7</v>
      </c>
      <c r="I217" s="8">
        <v>-12822026.82</v>
      </c>
    </row>
    <row r="218" spans="1:9" x14ac:dyDescent="0.5">
      <c r="A218" s="2" t="s">
        <v>251</v>
      </c>
      <c r="B218" s="3">
        <v>2</v>
      </c>
      <c r="C218" s="3">
        <v>0</v>
      </c>
      <c r="D218" s="3">
        <v>2</v>
      </c>
      <c r="E218" s="2" t="s">
        <v>204</v>
      </c>
      <c r="F218" s="5">
        <v>-1885404.43</v>
      </c>
      <c r="G218" s="5">
        <v>0</v>
      </c>
      <c r="H218" s="5">
        <v>-554994.34</v>
      </c>
      <c r="I218" s="5">
        <v>-2440398.77</v>
      </c>
    </row>
    <row r="219" spans="1:9" x14ac:dyDescent="0.5">
      <c r="A219" s="6" t="s">
        <v>251</v>
      </c>
      <c r="B219" s="7">
        <v>2</v>
      </c>
      <c r="C219" s="7">
        <v>0</v>
      </c>
      <c r="D219" s="7">
        <v>7</v>
      </c>
      <c r="E219" s="6" t="s">
        <v>205</v>
      </c>
      <c r="F219" s="8">
        <v>-2742750.18</v>
      </c>
      <c r="G219" s="8">
        <v>0</v>
      </c>
      <c r="H219" s="8">
        <v>-490609.55</v>
      </c>
      <c r="I219" s="8">
        <v>-3233359.73</v>
      </c>
    </row>
    <row r="220" spans="1:9" x14ac:dyDescent="0.5">
      <c r="A220" s="2" t="s">
        <v>251</v>
      </c>
      <c r="B220" s="3">
        <v>2</v>
      </c>
      <c r="C220" s="3">
        <v>0</v>
      </c>
      <c r="D220" s="3">
        <v>8</v>
      </c>
      <c r="E220" s="2" t="s">
        <v>206</v>
      </c>
      <c r="F220" s="5">
        <v>-2572256.31</v>
      </c>
      <c r="G220" s="5">
        <v>0</v>
      </c>
      <c r="H220" s="5">
        <v>-451966.42</v>
      </c>
      <c r="I220" s="5">
        <v>-3024222.73</v>
      </c>
    </row>
    <row r="221" spans="1:9" x14ac:dyDescent="0.5">
      <c r="A221" s="6" t="s">
        <v>251</v>
      </c>
      <c r="B221" s="7">
        <v>2</v>
      </c>
      <c r="C221" s="7">
        <v>0</v>
      </c>
      <c r="D221" s="7">
        <v>9</v>
      </c>
      <c r="E221" s="6" t="s">
        <v>207</v>
      </c>
      <c r="F221" s="8">
        <v>-2554230.87</v>
      </c>
      <c r="G221" s="8">
        <v>0</v>
      </c>
      <c r="H221" s="8">
        <v>-407272.47</v>
      </c>
      <c r="I221" s="8">
        <v>-2961503.34</v>
      </c>
    </row>
    <row r="222" spans="1:9" x14ac:dyDescent="0.5">
      <c r="A222" s="2" t="s">
        <v>251</v>
      </c>
      <c r="B222" s="3">
        <v>2</v>
      </c>
      <c r="C222" s="3">
        <v>0</v>
      </c>
      <c r="D222" s="3">
        <v>15</v>
      </c>
      <c r="E222" s="2" t="s">
        <v>209</v>
      </c>
      <c r="F222" s="5">
        <v>-998009.33</v>
      </c>
      <c r="G222" s="5">
        <v>0</v>
      </c>
      <c r="H222" s="5">
        <v>-164532.92000000001</v>
      </c>
      <c r="I222" s="5">
        <v>-1162542.25</v>
      </c>
    </row>
    <row r="223" spans="1:9" x14ac:dyDescent="0.5">
      <c r="A223" s="6" t="s">
        <v>253</v>
      </c>
      <c r="B223" s="7">
        <v>0</v>
      </c>
      <c r="C223" s="7">
        <v>0</v>
      </c>
      <c r="D223" s="7">
        <v>0</v>
      </c>
      <c r="E223" s="6" t="s">
        <v>254</v>
      </c>
      <c r="F223" s="8">
        <v>-16243885.109999999</v>
      </c>
      <c r="G223" s="8">
        <v>0</v>
      </c>
      <c r="H223" s="8">
        <v>0</v>
      </c>
      <c r="I223" s="8">
        <v>-16243885.109999999</v>
      </c>
    </row>
    <row r="224" spans="1:9" x14ac:dyDescent="0.5">
      <c r="A224" s="2" t="s">
        <v>253</v>
      </c>
      <c r="B224" s="3">
        <v>2</v>
      </c>
      <c r="C224" s="3">
        <v>0</v>
      </c>
      <c r="D224" s="3">
        <v>10</v>
      </c>
      <c r="E224" s="2" t="s">
        <v>208</v>
      </c>
      <c r="F224" s="5">
        <v>-16243885.109999999</v>
      </c>
      <c r="G224" s="5">
        <v>0</v>
      </c>
      <c r="H224" s="5">
        <v>0</v>
      </c>
      <c r="I224" s="5">
        <v>-16243885.109999999</v>
      </c>
    </row>
    <row r="225" spans="1:9" x14ac:dyDescent="0.5">
      <c r="A225" s="6" t="s">
        <v>140</v>
      </c>
      <c r="B225" s="7">
        <v>0</v>
      </c>
      <c r="C225" s="7">
        <v>0</v>
      </c>
      <c r="D225" s="7">
        <v>0</v>
      </c>
      <c r="E225" s="6" t="s">
        <v>40</v>
      </c>
      <c r="F225" s="8">
        <v>-45266170.799999997</v>
      </c>
      <c r="G225" s="8">
        <v>0</v>
      </c>
      <c r="H225" s="8">
        <v>-8634303.0999999996</v>
      </c>
      <c r="I225" s="8">
        <v>-53900473.899999999</v>
      </c>
    </row>
    <row r="226" spans="1:9" x14ac:dyDescent="0.5">
      <c r="A226" s="2" t="s">
        <v>255</v>
      </c>
      <c r="B226" s="3">
        <v>0</v>
      </c>
      <c r="C226" s="3">
        <v>0</v>
      </c>
      <c r="D226" s="3">
        <v>0</v>
      </c>
      <c r="E226" s="2" t="s">
        <v>256</v>
      </c>
      <c r="F226" s="5">
        <v>-45266170.799999997</v>
      </c>
      <c r="G226" s="5">
        <v>0</v>
      </c>
      <c r="H226" s="5">
        <v>-8634303.0999999996</v>
      </c>
      <c r="I226" s="5">
        <v>-53900473.899999999</v>
      </c>
    </row>
    <row r="227" spans="1:9" x14ac:dyDescent="0.5">
      <c r="A227" s="6" t="s">
        <v>257</v>
      </c>
      <c r="B227" s="7">
        <v>0</v>
      </c>
      <c r="C227" s="7">
        <v>0</v>
      </c>
      <c r="D227" s="7">
        <v>0</v>
      </c>
      <c r="E227" s="6" t="s">
        <v>144</v>
      </c>
      <c r="F227" s="8">
        <v>-45266170.799999997</v>
      </c>
      <c r="G227" s="8">
        <v>0</v>
      </c>
      <c r="H227" s="8">
        <v>-8634303.0999999996</v>
      </c>
      <c r="I227" s="8">
        <v>-53900473.899999999</v>
      </c>
    </row>
    <row r="228" spans="1:9" x14ac:dyDescent="0.5">
      <c r="A228" s="2" t="s">
        <v>258</v>
      </c>
      <c r="B228" s="3">
        <v>0</v>
      </c>
      <c r="C228" s="3">
        <v>0</v>
      </c>
      <c r="D228" s="3">
        <v>0</v>
      </c>
      <c r="E228" s="2" t="s">
        <v>259</v>
      </c>
      <c r="F228" s="5">
        <v>-21851.53</v>
      </c>
      <c r="G228" s="5">
        <v>0</v>
      </c>
      <c r="H228" s="5">
        <v>0</v>
      </c>
      <c r="I228" s="5">
        <v>-21851.53</v>
      </c>
    </row>
    <row r="229" spans="1:9" x14ac:dyDescent="0.5">
      <c r="A229" s="6" t="s">
        <v>258</v>
      </c>
      <c r="B229" s="7">
        <v>2</v>
      </c>
      <c r="C229" s="7">
        <v>0</v>
      </c>
      <c r="D229" s="7">
        <v>2</v>
      </c>
      <c r="E229" s="6" t="s">
        <v>204</v>
      </c>
      <c r="F229" s="8">
        <v>-2744.74</v>
      </c>
      <c r="G229" s="8">
        <v>0</v>
      </c>
      <c r="H229" s="8">
        <v>0</v>
      </c>
      <c r="I229" s="8">
        <v>-2744.74</v>
      </c>
    </row>
    <row r="230" spans="1:9" x14ac:dyDescent="0.5">
      <c r="A230" s="2" t="s">
        <v>258</v>
      </c>
      <c r="B230" s="3">
        <v>2</v>
      </c>
      <c r="C230" s="3">
        <v>0</v>
      </c>
      <c r="D230" s="3">
        <v>7</v>
      </c>
      <c r="E230" s="2" t="s">
        <v>205</v>
      </c>
      <c r="F230" s="5">
        <v>-6759.14</v>
      </c>
      <c r="G230" s="5">
        <v>0</v>
      </c>
      <c r="H230" s="5">
        <v>0</v>
      </c>
      <c r="I230" s="5">
        <v>-6759.14</v>
      </c>
    </row>
    <row r="231" spans="1:9" x14ac:dyDescent="0.5">
      <c r="A231" s="6" t="s">
        <v>258</v>
      </c>
      <c r="B231" s="7">
        <v>2</v>
      </c>
      <c r="C231" s="7">
        <v>0</v>
      </c>
      <c r="D231" s="7">
        <v>8</v>
      </c>
      <c r="E231" s="6" t="s">
        <v>206</v>
      </c>
      <c r="F231" s="8">
        <v>-5120.24</v>
      </c>
      <c r="G231" s="8">
        <v>0</v>
      </c>
      <c r="H231" s="8">
        <v>0</v>
      </c>
      <c r="I231" s="8">
        <v>-5120.24</v>
      </c>
    </row>
    <row r="232" spans="1:9" x14ac:dyDescent="0.5">
      <c r="A232" s="2" t="s">
        <v>258</v>
      </c>
      <c r="B232" s="3">
        <v>2</v>
      </c>
      <c r="C232" s="3">
        <v>0</v>
      </c>
      <c r="D232" s="3">
        <v>9</v>
      </c>
      <c r="E232" s="2" t="s">
        <v>207</v>
      </c>
      <c r="F232" s="5">
        <v>-5847.7</v>
      </c>
      <c r="G232" s="5">
        <v>0</v>
      </c>
      <c r="H232" s="5">
        <v>0</v>
      </c>
      <c r="I232" s="5">
        <v>-5847.7</v>
      </c>
    </row>
    <row r="233" spans="1:9" x14ac:dyDescent="0.5">
      <c r="A233" s="6" t="s">
        <v>258</v>
      </c>
      <c r="B233" s="7">
        <v>2</v>
      </c>
      <c r="C233" s="7">
        <v>0</v>
      </c>
      <c r="D233" s="7">
        <v>15</v>
      </c>
      <c r="E233" s="6" t="s">
        <v>209</v>
      </c>
      <c r="F233" s="8">
        <v>-1379.71</v>
      </c>
      <c r="G233" s="8">
        <v>0</v>
      </c>
      <c r="H233" s="8">
        <v>0</v>
      </c>
      <c r="I233" s="8">
        <v>-1379.71</v>
      </c>
    </row>
    <row r="234" spans="1:9" x14ac:dyDescent="0.5">
      <c r="A234" s="2" t="s">
        <v>260</v>
      </c>
      <c r="B234" s="3">
        <v>0</v>
      </c>
      <c r="C234" s="3">
        <v>0</v>
      </c>
      <c r="D234" s="3">
        <v>0</v>
      </c>
      <c r="E234" s="2" t="s">
        <v>261</v>
      </c>
      <c r="F234" s="5">
        <v>-45244319.270000003</v>
      </c>
      <c r="G234" s="5">
        <v>0</v>
      </c>
      <c r="H234" s="5">
        <v>-8634303.0999999996</v>
      </c>
      <c r="I234" s="5">
        <v>-53878622.369999997</v>
      </c>
    </row>
    <row r="235" spans="1:9" x14ac:dyDescent="0.5">
      <c r="A235" s="6" t="s">
        <v>260</v>
      </c>
      <c r="B235" s="7">
        <v>2</v>
      </c>
      <c r="C235" s="7">
        <v>0</v>
      </c>
      <c r="D235" s="7">
        <v>2</v>
      </c>
      <c r="E235" s="6" t="s">
        <v>204</v>
      </c>
      <c r="F235" s="8">
        <v>-6812953.96</v>
      </c>
      <c r="G235" s="8">
        <v>0</v>
      </c>
      <c r="H235" s="8">
        <v>-1972694.85</v>
      </c>
      <c r="I235" s="8">
        <v>-8785648.8100000005</v>
      </c>
    </row>
    <row r="236" spans="1:9" x14ac:dyDescent="0.5">
      <c r="A236" s="2" t="s">
        <v>260</v>
      </c>
      <c r="B236" s="3">
        <v>2</v>
      </c>
      <c r="C236" s="3">
        <v>0</v>
      </c>
      <c r="D236" s="3">
        <v>7</v>
      </c>
      <c r="E236" s="2" t="s">
        <v>205</v>
      </c>
      <c r="F236" s="5">
        <v>-10611524.07</v>
      </c>
      <c r="G236" s="5">
        <v>0</v>
      </c>
      <c r="H236" s="5">
        <v>-1798943.01</v>
      </c>
      <c r="I236" s="5">
        <v>-12410467.08</v>
      </c>
    </row>
    <row r="237" spans="1:9" x14ac:dyDescent="0.5">
      <c r="A237" s="6" t="s">
        <v>260</v>
      </c>
      <c r="B237" s="7">
        <v>2</v>
      </c>
      <c r="C237" s="7">
        <v>0</v>
      </c>
      <c r="D237" s="7">
        <v>8</v>
      </c>
      <c r="E237" s="6" t="s">
        <v>206</v>
      </c>
      <c r="F237" s="8">
        <v>-11100612.890000001</v>
      </c>
      <c r="G237" s="8">
        <v>0</v>
      </c>
      <c r="H237" s="8">
        <v>-2062216.7</v>
      </c>
      <c r="I237" s="8">
        <v>-13162829.59</v>
      </c>
    </row>
    <row r="238" spans="1:9" x14ac:dyDescent="0.5">
      <c r="A238" s="2" t="s">
        <v>260</v>
      </c>
      <c r="B238" s="3">
        <v>2</v>
      </c>
      <c r="C238" s="3">
        <v>0</v>
      </c>
      <c r="D238" s="3">
        <v>9</v>
      </c>
      <c r="E238" s="2" t="s">
        <v>207</v>
      </c>
      <c r="F238" s="5">
        <v>-11444082.720000001</v>
      </c>
      <c r="G238" s="5">
        <v>0</v>
      </c>
      <c r="H238" s="5">
        <v>-1918017.88</v>
      </c>
      <c r="I238" s="5">
        <v>-13362100.6</v>
      </c>
    </row>
    <row r="239" spans="1:9" x14ac:dyDescent="0.5">
      <c r="A239" s="6" t="s">
        <v>260</v>
      </c>
      <c r="B239" s="7">
        <v>2</v>
      </c>
      <c r="C239" s="7">
        <v>0</v>
      </c>
      <c r="D239" s="7">
        <v>15</v>
      </c>
      <c r="E239" s="6" t="s">
        <v>209</v>
      </c>
      <c r="F239" s="8">
        <v>-5275145.63</v>
      </c>
      <c r="G239" s="8">
        <v>0</v>
      </c>
      <c r="H239" s="8">
        <v>-882430.66</v>
      </c>
      <c r="I239" s="8">
        <v>-6157576.29</v>
      </c>
    </row>
    <row r="240" spans="1:9" x14ac:dyDescent="0.5">
      <c r="A240" s="2" t="s">
        <v>262</v>
      </c>
      <c r="B240" s="3">
        <v>0</v>
      </c>
      <c r="C240" s="3">
        <v>0</v>
      </c>
      <c r="D240" s="3">
        <v>0</v>
      </c>
      <c r="E240" s="2" t="s">
        <v>222</v>
      </c>
      <c r="F240" s="5">
        <v>-3830477.53</v>
      </c>
      <c r="G240" s="5">
        <v>51499.21</v>
      </c>
      <c r="H240" s="5">
        <v>-637409.55000000005</v>
      </c>
      <c r="I240" s="5">
        <v>-4416387.87</v>
      </c>
    </row>
    <row r="241" spans="1:9" x14ac:dyDescent="0.5">
      <c r="A241" s="6" t="s">
        <v>263</v>
      </c>
      <c r="B241" s="7">
        <v>0</v>
      </c>
      <c r="C241" s="7">
        <v>0</v>
      </c>
      <c r="D241" s="7">
        <v>0</v>
      </c>
      <c r="E241" s="6" t="s">
        <v>144</v>
      </c>
      <c r="F241" s="8">
        <v>-3830477.53</v>
      </c>
      <c r="G241" s="8">
        <v>0</v>
      </c>
      <c r="H241" s="8">
        <v>-585910.34</v>
      </c>
      <c r="I241" s="8">
        <v>-4416387.87</v>
      </c>
    </row>
    <row r="242" spans="1:9" x14ac:dyDescent="0.5">
      <c r="A242" s="2" t="s">
        <v>264</v>
      </c>
      <c r="B242" s="3">
        <v>0</v>
      </c>
      <c r="C242" s="3">
        <v>0</v>
      </c>
      <c r="D242" s="3">
        <v>0</v>
      </c>
      <c r="E242" s="2" t="s">
        <v>259</v>
      </c>
      <c r="F242" s="5">
        <v>-1937467.04</v>
      </c>
      <c r="G242" s="5">
        <v>0</v>
      </c>
      <c r="H242" s="5">
        <v>-296914.32</v>
      </c>
      <c r="I242" s="5">
        <v>-2234381.36</v>
      </c>
    </row>
    <row r="243" spans="1:9" x14ac:dyDescent="0.5">
      <c r="A243" s="6" t="s">
        <v>264</v>
      </c>
      <c r="B243" s="7">
        <v>2</v>
      </c>
      <c r="C243" s="7">
        <v>0</v>
      </c>
      <c r="D243" s="7">
        <v>2</v>
      </c>
      <c r="E243" s="6" t="s">
        <v>204</v>
      </c>
      <c r="F243" s="8">
        <v>-245231.41</v>
      </c>
      <c r="G243" s="8">
        <v>0</v>
      </c>
      <c r="H243" s="8">
        <v>-56752.46</v>
      </c>
      <c r="I243" s="8">
        <v>-301983.87</v>
      </c>
    </row>
    <row r="244" spans="1:9" x14ac:dyDescent="0.5">
      <c r="A244" s="2" t="s">
        <v>264</v>
      </c>
      <c r="B244" s="3">
        <v>2</v>
      </c>
      <c r="C244" s="3">
        <v>0</v>
      </c>
      <c r="D244" s="3">
        <v>7</v>
      </c>
      <c r="E244" s="2" t="s">
        <v>205</v>
      </c>
      <c r="F244" s="5">
        <v>-442527.59</v>
      </c>
      <c r="G244" s="5">
        <v>0</v>
      </c>
      <c r="H244" s="5">
        <v>-59136.26</v>
      </c>
      <c r="I244" s="5">
        <v>-501663.85</v>
      </c>
    </row>
    <row r="245" spans="1:9" x14ac:dyDescent="0.5">
      <c r="A245" s="6" t="s">
        <v>264</v>
      </c>
      <c r="B245" s="7">
        <v>2</v>
      </c>
      <c r="C245" s="7">
        <v>0</v>
      </c>
      <c r="D245" s="7">
        <v>8</v>
      </c>
      <c r="E245" s="6" t="s">
        <v>206</v>
      </c>
      <c r="F245" s="8">
        <v>-600351.21</v>
      </c>
      <c r="G245" s="8">
        <v>0</v>
      </c>
      <c r="H245" s="8">
        <v>-82409.05</v>
      </c>
      <c r="I245" s="8">
        <v>-682760.26</v>
      </c>
    </row>
    <row r="246" spans="1:9" x14ac:dyDescent="0.5">
      <c r="A246" s="2" t="s">
        <v>264</v>
      </c>
      <c r="B246" s="3">
        <v>2</v>
      </c>
      <c r="C246" s="3">
        <v>0</v>
      </c>
      <c r="D246" s="3">
        <v>9</v>
      </c>
      <c r="E246" s="2" t="s">
        <v>207</v>
      </c>
      <c r="F246" s="5">
        <v>-412643.35</v>
      </c>
      <c r="G246" s="5">
        <v>0</v>
      </c>
      <c r="H246" s="5">
        <v>-58693.68</v>
      </c>
      <c r="I246" s="5">
        <v>-471337.03</v>
      </c>
    </row>
    <row r="247" spans="1:9" x14ac:dyDescent="0.5">
      <c r="A247" s="6" t="s">
        <v>264</v>
      </c>
      <c r="B247" s="7">
        <v>2</v>
      </c>
      <c r="C247" s="7">
        <v>0</v>
      </c>
      <c r="D247" s="7">
        <v>15</v>
      </c>
      <c r="E247" s="6" t="s">
        <v>209</v>
      </c>
      <c r="F247" s="8">
        <v>-236713.48</v>
      </c>
      <c r="G247" s="8">
        <v>0</v>
      </c>
      <c r="H247" s="8">
        <v>-39922.870000000003</v>
      </c>
      <c r="I247" s="8">
        <v>-276636.34999999998</v>
      </c>
    </row>
    <row r="248" spans="1:9" x14ac:dyDescent="0.5">
      <c r="A248" s="2" t="s">
        <v>265</v>
      </c>
      <c r="B248" s="3">
        <v>0</v>
      </c>
      <c r="C248" s="3">
        <v>0</v>
      </c>
      <c r="D248" s="3">
        <v>0</v>
      </c>
      <c r="E248" s="2" t="s">
        <v>261</v>
      </c>
      <c r="F248" s="5">
        <v>-1893010.49</v>
      </c>
      <c r="G248" s="5">
        <v>0</v>
      </c>
      <c r="H248" s="5">
        <v>-288996.02</v>
      </c>
      <c r="I248" s="5">
        <v>-2182006.5099999998</v>
      </c>
    </row>
    <row r="249" spans="1:9" x14ac:dyDescent="0.5">
      <c r="A249" s="6" t="s">
        <v>265</v>
      </c>
      <c r="B249" s="7">
        <v>2</v>
      </c>
      <c r="C249" s="7">
        <v>0</v>
      </c>
      <c r="D249" s="7">
        <v>2</v>
      </c>
      <c r="E249" s="6" t="s">
        <v>204</v>
      </c>
      <c r="F249" s="8">
        <v>-195009.45</v>
      </c>
      <c r="G249" s="8">
        <v>0</v>
      </c>
      <c r="H249" s="8">
        <v>-52401.84</v>
      </c>
      <c r="I249" s="8">
        <v>-247411.29</v>
      </c>
    </row>
    <row r="250" spans="1:9" x14ac:dyDescent="0.5">
      <c r="A250" s="2" t="s">
        <v>265</v>
      </c>
      <c r="B250" s="3">
        <v>2</v>
      </c>
      <c r="C250" s="3">
        <v>0</v>
      </c>
      <c r="D250" s="3">
        <v>7</v>
      </c>
      <c r="E250" s="2" t="s">
        <v>205</v>
      </c>
      <c r="F250" s="5">
        <v>-444197.47</v>
      </c>
      <c r="G250" s="5">
        <v>0</v>
      </c>
      <c r="H250" s="5">
        <v>-56515.7</v>
      </c>
      <c r="I250" s="5">
        <v>-500713.17</v>
      </c>
    </row>
    <row r="251" spans="1:9" x14ac:dyDescent="0.5">
      <c r="A251" s="6" t="s">
        <v>265</v>
      </c>
      <c r="B251" s="7">
        <v>2</v>
      </c>
      <c r="C251" s="7">
        <v>0</v>
      </c>
      <c r="D251" s="7">
        <v>8</v>
      </c>
      <c r="E251" s="6" t="s">
        <v>206</v>
      </c>
      <c r="F251" s="8">
        <v>-597734.18000000005</v>
      </c>
      <c r="G251" s="8">
        <v>0</v>
      </c>
      <c r="H251" s="8">
        <v>-78022.41</v>
      </c>
      <c r="I251" s="8">
        <v>-675756.59</v>
      </c>
    </row>
    <row r="252" spans="1:9" x14ac:dyDescent="0.5">
      <c r="A252" s="2" t="s">
        <v>265</v>
      </c>
      <c r="B252" s="3">
        <v>2</v>
      </c>
      <c r="C252" s="3">
        <v>0</v>
      </c>
      <c r="D252" s="3">
        <v>9</v>
      </c>
      <c r="E252" s="2" t="s">
        <v>207</v>
      </c>
      <c r="F252" s="5">
        <v>-341281.43</v>
      </c>
      <c r="G252" s="5">
        <v>0</v>
      </c>
      <c r="H252" s="5">
        <v>-49424.1</v>
      </c>
      <c r="I252" s="5">
        <v>-390705.53</v>
      </c>
    </row>
    <row r="253" spans="1:9" x14ac:dyDescent="0.5">
      <c r="A253" s="6" t="s">
        <v>265</v>
      </c>
      <c r="B253" s="7">
        <v>2</v>
      </c>
      <c r="C253" s="7">
        <v>0</v>
      </c>
      <c r="D253" s="7">
        <v>15</v>
      </c>
      <c r="E253" s="6" t="s">
        <v>209</v>
      </c>
      <c r="F253" s="8">
        <v>-314787.96000000002</v>
      </c>
      <c r="G253" s="8">
        <v>0</v>
      </c>
      <c r="H253" s="8">
        <v>-52631.97</v>
      </c>
      <c r="I253" s="8">
        <v>-367419.93</v>
      </c>
    </row>
    <row r="254" spans="1:9" x14ac:dyDescent="0.5">
      <c r="A254" s="2" t="s">
        <v>266</v>
      </c>
      <c r="B254" s="3">
        <v>0</v>
      </c>
      <c r="C254" s="3">
        <v>0</v>
      </c>
      <c r="D254" s="3">
        <v>0</v>
      </c>
      <c r="E254" s="2" t="s">
        <v>250</v>
      </c>
      <c r="F254" s="5">
        <v>0</v>
      </c>
      <c r="G254" s="5">
        <v>51499.21</v>
      </c>
      <c r="H254" s="5">
        <v>-51499.21</v>
      </c>
      <c r="I254" s="5">
        <v>0</v>
      </c>
    </row>
    <row r="255" spans="1:9" x14ac:dyDescent="0.5">
      <c r="A255" s="6" t="s">
        <v>267</v>
      </c>
      <c r="B255" s="7">
        <v>0</v>
      </c>
      <c r="C255" s="7">
        <v>0</v>
      </c>
      <c r="D255" s="7">
        <v>0</v>
      </c>
      <c r="E255" s="6" t="s">
        <v>268</v>
      </c>
      <c r="F255" s="8">
        <v>0</v>
      </c>
      <c r="G255" s="8">
        <v>51499.21</v>
      </c>
      <c r="H255" s="8">
        <v>-51499.21</v>
      </c>
      <c r="I255" s="8">
        <v>0</v>
      </c>
    </row>
    <row r="256" spans="1:9" x14ac:dyDescent="0.5">
      <c r="A256" s="2" t="s">
        <v>267</v>
      </c>
      <c r="B256" s="3">
        <v>2</v>
      </c>
      <c r="C256" s="3">
        <v>0</v>
      </c>
      <c r="D256" s="3">
        <v>2</v>
      </c>
      <c r="E256" s="2" t="s">
        <v>204</v>
      </c>
      <c r="F256" s="5">
        <v>0</v>
      </c>
      <c r="G256" s="5">
        <v>10690.4</v>
      </c>
      <c r="H256" s="5">
        <v>-10690.4</v>
      </c>
      <c r="I256" s="5">
        <v>0</v>
      </c>
    </row>
    <row r="257" spans="1:9" x14ac:dyDescent="0.5">
      <c r="A257" s="6" t="s">
        <v>267</v>
      </c>
      <c r="B257" s="7">
        <v>2</v>
      </c>
      <c r="C257" s="7">
        <v>0</v>
      </c>
      <c r="D257" s="7">
        <v>7</v>
      </c>
      <c r="E257" s="6" t="s">
        <v>205</v>
      </c>
      <c r="F257" s="8">
        <v>0</v>
      </c>
      <c r="G257" s="8">
        <v>10001.73</v>
      </c>
      <c r="H257" s="8">
        <v>-10001.73</v>
      </c>
      <c r="I257" s="8">
        <v>0</v>
      </c>
    </row>
    <row r="258" spans="1:9" x14ac:dyDescent="0.5">
      <c r="A258" s="2" t="s">
        <v>267</v>
      </c>
      <c r="B258" s="3">
        <v>2</v>
      </c>
      <c r="C258" s="3">
        <v>0</v>
      </c>
      <c r="D258" s="3">
        <v>8</v>
      </c>
      <c r="E258" s="2" t="s">
        <v>206</v>
      </c>
      <c r="F258" s="5">
        <v>0</v>
      </c>
      <c r="G258" s="5">
        <v>16006.96</v>
      </c>
      <c r="H258" s="5">
        <v>-16006.96</v>
      </c>
      <c r="I258" s="5">
        <v>0</v>
      </c>
    </row>
    <row r="259" spans="1:9" x14ac:dyDescent="0.5">
      <c r="A259" s="6" t="s">
        <v>267</v>
      </c>
      <c r="B259" s="7">
        <v>2</v>
      </c>
      <c r="C259" s="7">
        <v>0</v>
      </c>
      <c r="D259" s="7">
        <v>9</v>
      </c>
      <c r="E259" s="6" t="s">
        <v>207</v>
      </c>
      <c r="F259" s="8">
        <v>0</v>
      </c>
      <c r="G259" s="8">
        <v>7072.2</v>
      </c>
      <c r="H259" s="8">
        <v>-7072.2</v>
      </c>
      <c r="I259" s="8">
        <v>0</v>
      </c>
    </row>
    <row r="260" spans="1:9" x14ac:dyDescent="0.5">
      <c r="A260" s="2" t="s">
        <v>267</v>
      </c>
      <c r="B260" s="3">
        <v>2</v>
      </c>
      <c r="C260" s="3">
        <v>0</v>
      </c>
      <c r="D260" s="3">
        <v>15</v>
      </c>
      <c r="E260" s="2" t="s">
        <v>209</v>
      </c>
      <c r="F260" s="5">
        <v>0</v>
      </c>
      <c r="G260" s="5">
        <v>7727.92</v>
      </c>
      <c r="H260" s="5">
        <v>-7727.92</v>
      </c>
      <c r="I260" s="5">
        <v>0</v>
      </c>
    </row>
    <row r="261" spans="1:9" x14ac:dyDescent="0.5">
      <c r="A261" s="6" t="s">
        <v>269</v>
      </c>
      <c r="B261" s="7">
        <v>0</v>
      </c>
      <c r="C261" s="7">
        <v>0</v>
      </c>
      <c r="D261" s="7">
        <v>0</v>
      </c>
      <c r="E261" s="6" t="s">
        <v>270</v>
      </c>
      <c r="F261" s="8">
        <v>-21150.04</v>
      </c>
      <c r="G261" s="8">
        <v>1793.83</v>
      </c>
      <c r="H261" s="8">
        <v>-3587.66</v>
      </c>
      <c r="I261" s="8">
        <v>-22943.87</v>
      </c>
    </row>
    <row r="262" spans="1:9" x14ac:dyDescent="0.5">
      <c r="A262" s="2" t="s">
        <v>269</v>
      </c>
      <c r="B262" s="3">
        <v>2</v>
      </c>
      <c r="C262" s="3">
        <v>0</v>
      </c>
      <c r="D262" s="3">
        <v>2</v>
      </c>
      <c r="E262" s="2" t="s">
        <v>204</v>
      </c>
      <c r="F262" s="5">
        <v>0</v>
      </c>
      <c r="G262" s="5">
        <v>345.24</v>
      </c>
      <c r="H262" s="5">
        <v>-345.24</v>
      </c>
      <c r="I262" s="5">
        <v>0</v>
      </c>
    </row>
    <row r="263" spans="1:9" x14ac:dyDescent="0.5">
      <c r="A263" s="6" t="s">
        <v>269</v>
      </c>
      <c r="B263" s="7">
        <v>2</v>
      </c>
      <c r="C263" s="7">
        <v>0</v>
      </c>
      <c r="D263" s="7">
        <v>7</v>
      </c>
      <c r="E263" s="6" t="s">
        <v>205</v>
      </c>
      <c r="F263" s="8">
        <v>0</v>
      </c>
      <c r="G263" s="8">
        <v>428.42</v>
      </c>
      <c r="H263" s="8">
        <v>-428.42</v>
      </c>
      <c r="I263" s="8">
        <v>0</v>
      </c>
    </row>
    <row r="264" spans="1:9" x14ac:dyDescent="0.5">
      <c r="A264" s="2" t="s">
        <v>269</v>
      </c>
      <c r="B264" s="3">
        <v>2</v>
      </c>
      <c r="C264" s="3">
        <v>0</v>
      </c>
      <c r="D264" s="3">
        <v>8</v>
      </c>
      <c r="E264" s="2" t="s">
        <v>206</v>
      </c>
      <c r="F264" s="5">
        <v>0</v>
      </c>
      <c r="G264" s="5">
        <v>447.38</v>
      </c>
      <c r="H264" s="5">
        <v>-447.38</v>
      </c>
      <c r="I264" s="5">
        <v>0</v>
      </c>
    </row>
    <row r="265" spans="1:9" x14ac:dyDescent="0.5">
      <c r="A265" s="6" t="s">
        <v>269</v>
      </c>
      <c r="B265" s="7">
        <v>2</v>
      </c>
      <c r="C265" s="7">
        <v>0</v>
      </c>
      <c r="D265" s="7">
        <v>9</v>
      </c>
      <c r="E265" s="6" t="s">
        <v>207</v>
      </c>
      <c r="F265" s="8">
        <v>0</v>
      </c>
      <c r="G265" s="8">
        <v>242.32</v>
      </c>
      <c r="H265" s="8">
        <v>-242.32</v>
      </c>
      <c r="I265" s="8">
        <v>0</v>
      </c>
    </row>
    <row r="266" spans="1:9" x14ac:dyDescent="0.5">
      <c r="A266" s="2" t="s">
        <v>269</v>
      </c>
      <c r="B266" s="3">
        <v>2</v>
      </c>
      <c r="C266" s="3">
        <v>0</v>
      </c>
      <c r="D266" s="3">
        <v>15</v>
      </c>
      <c r="E266" s="2" t="s">
        <v>209</v>
      </c>
      <c r="F266" s="5">
        <v>0</v>
      </c>
      <c r="G266" s="5">
        <v>330.47</v>
      </c>
      <c r="H266" s="5">
        <v>-330.47</v>
      </c>
      <c r="I266" s="5">
        <v>0</v>
      </c>
    </row>
    <row r="267" spans="1:9" x14ac:dyDescent="0.5">
      <c r="A267" s="6" t="s">
        <v>269</v>
      </c>
      <c r="B267" s="7">
        <v>2</v>
      </c>
      <c r="C267" s="7">
        <v>0</v>
      </c>
      <c r="D267" s="7">
        <v>17</v>
      </c>
      <c r="E267" s="6" t="s">
        <v>210</v>
      </c>
      <c r="F267" s="8">
        <v>-21150.04</v>
      </c>
      <c r="G267" s="8">
        <v>0</v>
      </c>
      <c r="H267" s="8">
        <v>-1793.83</v>
      </c>
      <c r="I267" s="8">
        <v>-22943.87</v>
      </c>
    </row>
    <row r="268" spans="1:9" x14ac:dyDescent="0.5">
      <c r="A268" s="2" t="s">
        <v>271</v>
      </c>
      <c r="B268" s="3">
        <v>0</v>
      </c>
      <c r="C268" s="3">
        <v>0</v>
      </c>
      <c r="D268" s="3">
        <v>0</v>
      </c>
      <c r="E268" s="2" t="s">
        <v>272</v>
      </c>
      <c r="F268" s="5">
        <v>0</v>
      </c>
      <c r="G268" s="5">
        <v>171359.93</v>
      </c>
      <c r="H268" s="5">
        <v>-171359.93</v>
      </c>
      <c r="I268" s="5">
        <v>0</v>
      </c>
    </row>
    <row r="269" spans="1:9" x14ac:dyDescent="0.5">
      <c r="A269" s="6" t="s">
        <v>271</v>
      </c>
      <c r="B269" s="7">
        <v>2</v>
      </c>
      <c r="C269" s="7">
        <v>0</v>
      </c>
      <c r="D269" s="7">
        <v>2</v>
      </c>
      <c r="E269" s="6" t="s">
        <v>204</v>
      </c>
      <c r="F269" s="8">
        <v>-721347.32</v>
      </c>
      <c r="G269" s="8">
        <v>0</v>
      </c>
      <c r="H269" s="8">
        <v>-136106.07</v>
      </c>
      <c r="I269" s="8">
        <v>-857453.39</v>
      </c>
    </row>
    <row r="270" spans="1:9" x14ac:dyDescent="0.5">
      <c r="A270" s="2" t="s">
        <v>271</v>
      </c>
      <c r="B270" s="3">
        <v>2</v>
      </c>
      <c r="C270" s="3">
        <v>0</v>
      </c>
      <c r="D270" s="3">
        <v>7</v>
      </c>
      <c r="E270" s="2" t="s">
        <v>205</v>
      </c>
      <c r="F270" s="5">
        <v>-77928.639999999999</v>
      </c>
      <c r="G270" s="5">
        <v>0</v>
      </c>
      <c r="H270" s="5">
        <v>-28072.59</v>
      </c>
      <c r="I270" s="5">
        <v>-106001.23</v>
      </c>
    </row>
    <row r="271" spans="1:9" x14ac:dyDescent="0.5">
      <c r="A271" s="6" t="s">
        <v>271</v>
      </c>
      <c r="B271" s="7">
        <v>2</v>
      </c>
      <c r="C271" s="7">
        <v>0</v>
      </c>
      <c r="D271" s="7">
        <v>8</v>
      </c>
      <c r="E271" s="6" t="s">
        <v>206</v>
      </c>
      <c r="F271" s="8">
        <v>-78883.3</v>
      </c>
      <c r="G271" s="8">
        <v>0</v>
      </c>
      <c r="H271" s="8">
        <v>-3426.63</v>
      </c>
      <c r="I271" s="8">
        <v>-82309.929999999993</v>
      </c>
    </row>
    <row r="272" spans="1:9" x14ac:dyDescent="0.5">
      <c r="A272" s="2" t="s">
        <v>271</v>
      </c>
      <c r="B272" s="3">
        <v>2</v>
      </c>
      <c r="C272" s="3">
        <v>0</v>
      </c>
      <c r="D272" s="3">
        <v>9</v>
      </c>
      <c r="E272" s="2" t="s">
        <v>207</v>
      </c>
      <c r="F272" s="5">
        <v>-37772.71</v>
      </c>
      <c r="G272" s="5">
        <v>0</v>
      </c>
      <c r="H272" s="5">
        <v>-1286.6400000000001</v>
      </c>
      <c r="I272" s="5">
        <v>-39059.35</v>
      </c>
    </row>
    <row r="273" spans="1:9" x14ac:dyDescent="0.5">
      <c r="A273" s="6" t="s">
        <v>271</v>
      </c>
      <c r="B273" s="7">
        <v>2</v>
      </c>
      <c r="C273" s="7">
        <v>0</v>
      </c>
      <c r="D273" s="7">
        <v>10</v>
      </c>
      <c r="E273" s="6" t="s">
        <v>208</v>
      </c>
      <c r="F273" s="8">
        <v>-375624.2</v>
      </c>
      <c r="G273" s="8">
        <v>0</v>
      </c>
      <c r="H273" s="8">
        <v>-2468</v>
      </c>
      <c r="I273" s="8">
        <v>-378092.2</v>
      </c>
    </row>
    <row r="274" spans="1:9" x14ac:dyDescent="0.5">
      <c r="A274" s="2" t="s">
        <v>271</v>
      </c>
      <c r="B274" s="3">
        <v>2</v>
      </c>
      <c r="C274" s="3">
        <v>0</v>
      </c>
      <c r="D274" s="3">
        <v>15</v>
      </c>
      <c r="E274" s="2" t="s">
        <v>209</v>
      </c>
      <c r="F274" s="5">
        <v>-6988.71</v>
      </c>
      <c r="G274" s="5">
        <v>0</v>
      </c>
      <c r="H274" s="5">
        <v>0</v>
      </c>
      <c r="I274" s="5">
        <v>-6988.71</v>
      </c>
    </row>
    <row r="275" spans="1:9" x14ac:dyDescent="0.5">
      <c r="A275" s="6" t="s">
        <v>271</v>
      </c>
      <c r="B275" s="7">
        <v>2</v>
      </c>
      <c r="C275" s="7">
        <v>0</v>
      </c>
      <c r="D275" s="7">
        <v>50</v>
      </c>
      <c r="E275" s="6" t="s">
        <v>225</v>
      </c>
      <c r="F275" s="8">
        <v>1298544.8799999999</v>
      </c>
      <c r="G275" s="8">
        <v>171359.93</v>
      </c>
      <c r="H275" s="8">
        <v>0</v>
      </c>
      <c r="I275" s="8">
        <v>1469904.81</v>
      </c>
    </row>
    <row r="276" spans="1:9" x14ac:dyDescent="0.5">
      <c r="A276" s="2" t="s">
        <v>273</v>
      </c>
      <c r="B276" s="3">
        <v>0</v>
      </c>
      <c r="C276" s="3">
        <v>0</v>
      </c>
      <c r="D276" s="3">
        <v>0</v>
      </c>
      <c r="E276" s="2" t="s">
        <v>274</v>
      </c>
      <c r="F276" s="5">
        <v>-858350.76</v>
      </c>
      <c r="G276" s="5">
        <v>0</v>
      </c>
      <c r="H276" s="5">
        <v>0</v>
      </c>
      <c r="I276" s="5">
        <v>-858350.76</v>
      </c>
    </row>
    <row r="277" spans="1:9" x14ac:dyDescent="0.5">
      <c r="A277" s="6" t="s">
        <v>275</v>
      </c>
      <c r="B277" s="7">
        <v>0</v>
      </c>
      <c r="C277" s="7">
        <v>0</v>
      </c>
      <c r="D277" s="7">
        <v>0</v>
      </c>
      <c r="E277" s="6" t="s">
        <v>276</v>
      </c>
      <c r="F277" s="8">
        <v>-858350.76</v>
      </c>
      <c r="G277" s="8">
        <v>0</v>
      </c>
      <c r="H277" s="8">
        <v>0</v>
      </c>
      <c r="I277" s="8">
        <v>-858350.76</v>
      </c>
    </row>
    <row r="278" spans="1:9" x14ac:dyDescent="0.5">
      <c r="A278" s="2" t="s">
        <v>275</v>
      </c>
      <c r="B278" s="3">
        <v>2</v>
      </c>
      <c r="C278" s="3">
        <v>0</v>
      </c>
      <c r="D278" s="3">
        <v>7</v>
      </c>
      <c r="E278" s="2" t="s">
        <v>205</v>
      </c>
      <c r="F278" s="5">
        <v>-10257.35</v>
      </c>
      <c r="G278" s="5">
        <v>0</v>
      </c>
      <c r="H278" s="5">
        <v>0</v>
      </c>
      <c r="I278" s="5">
        <v>-10257.35</v>
      </c>
    </row>
    <row r="279" spans="1:9" x14ac:dyDescent="0.5">
      <c r="A279" s="6" t="s">
        <v>275</v>
      </c>
      <c r="B279" s="7">
        <v>2</v>
      </c>
      <c r="C279" s="7">
        <v>0</v>
      </c>
      <c r="D279" s="7">
        <v>8</v>
      </c>
      <c r="E279" s="6" t="s">
        <v>206</v>
      </c>
      <c r="F279" s="8">
        <v>-261152.45</v>
      </c>
      <c r="G279" s="8">
        <v>0</v>
      </c>
      <c r="H279" s="8">
        <v>0</v>
      </c>
      <c r="I279" s="8">
        <v>-261152.45</v>
      </c>
    </row>
    <row r="280" spans="1:9" x14ac:dyDescent="0.5">
      <c r="A280" s="2" t="s">
        <v>275</v>
      </c>
      <c r="B280" s="3">
        <v>2</v>
      </c>
      <c r="C280" s="3">
        <v>0</v>
      </c>
      <c r="D280" s="3">
        <v>9</v>
      </c>
      <c r="E280" s="2" t="s">
        <v>207</v>
      </c>
      <c r="F280" s="5">
        <v>-586940.96</v>
      </c>
      <c r="G280" s="5">
        <v>0</v>
      </c>
      <c r="H280" s="5">
        <v>0</v>
      </c>
      <c r="I280" s="5">
        <v>-586940.96</v>
      </c>
    </row>
    <row r="281" spans="1:9" x14ac:dyDescent="0.5">
      <c r="A281" s="6" t="s">
        <v>277</v>
      </c>
      <c r="B281" s="7">
        <v>0</v>
      </c>
      <c r="C281" s="7">
        <v>0</v>
      </c>
      <c r="D281" s="7">
        <v>0</v>
      </c>
      <c r="E281" s="6" t="s">
        <v>278</v>
      </c>
      <c r="F281" s="8">
        <v>-12353.95</v>
      </c>
      <c r="G281" s="8">
        <v>0</v>
      </c>
      <c r="H281" s="8">
        <v>0</v>
      </c>
      <c r="I281" s="8">
        <v>-12353.95</v>
      </c>
    </row>
    <row r="282" spans="1:9" x14ac:dyDescent="0.5">
      <c r="A282" s="2" t="s">
        <v>279</v>
      </c>
      <c r="B282" s="3">
        <v>0</v>
      </c>
      <c r="C282" s="3">
        <v>0</v>
      </c>
      <c r="D282" s="3">
        <v>0</v>
      </c>
      <c r="E282" s="2" t="s">
        <v>278</v>
      </c>
      <c r="F282" s="5">
        <v>-12353.95</v>
      </c>
      <c r="G282" s="5">
        <v>0</v>
      </c>
      <c r="H282" s="5">
        <v>0</v>
      </c>
      <c r="I282" s="5">
        <v>-12353.95</v>
      </c>
    </row>
    <row r="283" spans="1:9" x14ac:dyDescent="0.5">
      <c r="A283" s="6" t="s">
        <v>279</v>
      </c>
      <c r="B283" s="7">
        <v>2</v>
      </c>
      <c r="C283" s="7">
        <v>0</v>
      </c>
      <c r="D283" s="7">
        <v>10</v>
      </c>
      <c r="E283" s="6" t="s">
        <v>208</v>
      </c>
      <c r="F283" s="8">
        <v>-12353.95</v>
      </c>
      <c r="G283" s="8">
        <v>0</v>
      </c>
      <c r="H283" s="8">
        <v>0</v>
      </c>
      <c r="I283" s="8">
        <v>-12353.95</v>
      </c>
    </row>
    <row r="284" spans="1:9" x14ac:dyDescent="0.5">
      <c r="A284" s="2" t="s">
        <v>145</v>
      </c>
      <c r="B284" s="3">
        <v>0</v>
      </c>
      <c r="C284" s="3">
        <v>0</v>
      </c>
      <c r="D284" s="3">
        <v>0</v>
      </c>
      <c r="E284" s="2" t="s">
        <v>146</v>
      </c>
      <c r="F284" s="5">
        <v>204128593.62</v>
      </c>
      <c r="G284" s="5">
        <v>28946968.550000001</v>
      </c>
      <c r="H284" s="5">
        <v>-175700.12</v>
      </c>
      <c r="I284" s="5">
        <v>232899862.05000001</v>
      </c>
    </row>
    <row r="285" spans="1:9" x14ac:dyDescent="0.5">
      <c r="A285" s="6" t="s">
        <v>147</v>
      </c>
      <c r="B285" s="7">
        <v>0</v>
      </c>
      <c r="C285" s="7">
        <v>0</v>
      </c>
      <c r="D285" s="7">
        <v>0</v>
      </c>
      <c r="E285" s="6" t="s">
        <v>148</v>
      </c>
      <c r="F285" s="8">
        <v>70635118.689999998</v>
      </c>
      <c r="G285" s="8">
        <v>11667644.369999999</v>
      </c>
      <c r="H285" s="8">
        <v>0</v>
      </c>
      <c r="I285" s="8">
        <v>82302763.060000002</v>
      </c>
    </row>
    <row r="286" spans="1:9" x14ac:dyDescent="0.5">
      <c r="A286" s="2" t="s">
        <v>149</v>
      </c>
      <c r="B286" s="3">
        <v>0</v>
      </c>
      <c r="C286" s="3">
        <v>0</v>
      </c>
      <c r="D286" s="3">
        <v>0</v>
      </c>
      <c r="E286" s="2" t="s">
        <v>150</v>
      </c>
      <c r="F286" s="5">
        <v>69752991.349999994</v>
      </c>
      <c r="G286" s="5">
        <v>11510092.939999999</v>
      </c>
      <c r="H286" s="5">
        <v>0</v>
      </c>
      <c r="I286" s="5">
        <v>81263084.290000007</v>
      </c>
    </row>
    <row r="287" spans="1:9" x14ac:dyDescent="0.5">
      <c r="A287" s="6" t="s">
        <v>149</v>
      </c>
      <c r="B287" s="7">
        <v>2</v>
      </c>
      <c r="C287" s="7">
        <v>0</v>
      </c>
      <c r="D287" s="7">
        <v>2</v>
      </c>
      <c r="E287" s="6" t="s">
        <v>204</v>
      </c>
      <c r="F287" s="8">
        <v>19438055.27</v>
      </c>
      <c r="G287" s="8">
        <v>5450542.1699999999</v>
      </c>
      <c r="H287" s="8">
        <v>0</v>
      </c>
      <c r="I287" s="8">
        <v>24888597.440000001</v>
      </c>
    </row>
    <row r="288" spans="1:9" x14ac:dyDescent="0.5">
      <c r="A288" s="2" t="s">
        <v>149</v>
      </c>
      <c r="B288" s="3">
        <v>2</v>
      </c>
      <c r="C288" s="3">
        <v>0</v>
      </c>
      <c r="D288" s="3">
        <v>7</v>
      </c>
      <c r="E288" s="2" t="s">
        <v>205</v>
      </c>
      <c r="F288" s="5">
        <v>26887245.93</v>
      </c>
      <c r="G288" s="5">
        <v>3368995.66</v>
      </c>
      <c r="H288" s="5">
        <v>0</v>
      </c>
      <c r="I288" s="5">
        <v>30256241.59</v>
      </c>
    </row>
    <row r="289" spans="1:9" x14ac:dyDescent="0.5">
      <c r="A289" s="6" t="s">
        <v>149</v>
      </c>
      <c r="B289" s="7">
        <v>2</v>
      </c>
      <c r="C289" s="7">
        <v>0</v>
      </c>
      <c r="D289" s="7">
        <v>8</v>
      </c>
      <c r="E289" s="6" t="s">
        <v>206</v>
      </c>
      <c r="F289" s="8">
        <v>15436245.01</v>
      </c>
      <c r="G289" s="8">
        <v>1759556.21</v>
      </c>
      <c r="H289" s="8">
        <v>0</v>
      </c>
      <c r="I289" s="8">
        <v>17195801.219999999</v>
      </c>
    </row>
    <row r="290" spans="1:9" x14ac:dyDescent="0.5">
      <c r="A290" s="2" t="s">
        <v>149</v>
      </c>
      <c r="B290" s="3">
        <v>2</v>
      </c>
      <c r="C290" s="3">
        <v>0</v>
      </c>
      <c r="D290" s="3">
        <v>9</v>
      </c>
      <c r="E290" s="2" t="s">
        <v>207</v>
      </c>
      <c r="F290" s="5">
        <v>6468727.9400000004</v>
      </c>
      <c r="G290" s="5">
        <v>726866.93</v>
      </c>
      <c r="H290" s="5">
        <v>0</v>
      </c>
      <c r="I290" s="5">
        <v>7195594.8700000001</v>
      </c>
    </row>
    <row r="291" spans="1:9" x14ac:dyDescent="0.5">
      <c r="A291" s="6" t="s">
        <v>149</v>
      </c>
      <c r="B291" s="7">
        <v>2</v>
      </c>
      <c r="C291" s="7">
        <v>0</v>
      </c>
      <c r="D291" s="7">
        <v>15</v>
      </c>
      <c r="E291" s="6" t="s">
        <v>209</v>
      </c>
      <c r="F291" s="8">
        <v>1522717.2</v>
      </c>
      <c r="G291" s="8">
        <v>204131.97</v>
      </c>
      <c r="H291" s="8">
        <v>0</v>
      </c>
      <c r="I291" s="8">
        <v>1726849.17</v>
      </c>
    </row>
    <row r="292" spans="1:9" x14ac:dyDescent="0.5">
      <c r="A292" s="2" t="s">
        <v>280</v>
      </c>
      <c r="B292" s="3">
        <v>0</v>
      </c>
      <c r="C292" s="3">
        <v>0</v>
      </c>
      <c r="D292" s="3">
        <v>0</v>
      </c>
      <c r="E292" s="2" t="s">
        <v>281</v>
      </c>
      <c r="F292" s="5">
        <v>774378.66</v>
      </c>
      <c r="G292" s="5">
        <v>135204.68</v>
      </c>
      <c r="H292" s="5">
        <v>0</v>
      </c>
      <c r="I292" s="5">
        <v>909583.34</v>
      </c>
    </row>
    <row r="293" spans="1:9" x14ac:dyDescent="0.5">
      <c r="A293" s="6" t="s">
        <v>280</v>
      </c>
      <c r="B293" s="7">
        <v>2</v>
      </c>
      <c r="C293" s="7">
        <v>0</v>
      </c>
      <c r="D293" s="7">
        <v>2</v>
      </c>
      <c r="E293" s="6" t="s">
        <v>204</v>
      </c>
      <c r="F293" s="8">
        <v>672123.2</v>
      </c>
      <c r="G293" s="8">
        <v>119058.36</v>
      </c>
      <c r="H293" s="8">
        <v>0</v>
      </c>
      <c r="I293" s="8">
        <v>791181.56</v>
      </c>
    </row>
    <row r="294" spans="1:9" x14ac:dyDescent="0.5">
      <c r="A294" s="2" t="s">
        <v>280</v>
      </c>
      <c r="B294" s="3">
        <v>2</v>
      </c>
      <c r="C294" s="3">
        <v>0</v>
      </c>
      <c r="D294" s="3">
        <v>7</v>
      </c>
      <c r="E294" s="2" t="s">
        <v>205</v>
      </c>
      <c r="F294" s="5">
        <v>50395.14</v>
      </c>
      <c r="G294" s="5">
        <v>6757.48</v>
      </c>
      <c r="H294" s="5">
        <v>0</v>
      </c>
      <c r="I294" s="5">
        <v>57152.62</v>
      </c>
    </row>
    <row r="295" spans="1:9" x14ac:dyDescent="0.5">
      <c r="A295" s="6" t="s">
        <v>280</v>
      </c>
      <c r="B295" s="7">
        <v>2</v>
      </c>
      <c r="C295" s="7">
        <v>0</v>
      </c>
      <c r="D295" s="7">
        <v>8</v>
      </c>
      <c r="E295" s="6" t="s">
        <v>206</v>
      </c>
      <c r="F295" s="8">
        <v>41625.279999999999</v>
      </c>
      <c r="G295" s="8">
        <v>7535.88</v>
      </c>
      <c r="H295" s="8">
        <v>0</v>
      </c>
      <c r="I295" s="8">
        <v>49161.16</v>
      </c>
    </row>
    <row r="296" spans="1:9" x14ac:dyDescent="0.5">
      <c r="A296" s="2" t="s">
        <v>280</v>
      </c>
      <c r="B296" s="3">
        <v>2</v>
      </c>
      <c r="C296" s="3">
        <v>0</v>
      </c>
      <c r="D296" s="3">
        <v>9</v>
      </c>
      <c r="E296" s="2" t="s">
        <v>207</v>
      </c>
      <c r="F296" s="5">
        <v>10235.040000000001</v>
      </c>
      <c r="G296" s="5">
        <v>1852.96</v>
      </c>
      <c r="H296" s="5">
        <v>0</v>
      </c>
      <c r="I296" s="5">
        <v>12088</v>
      </c>
    </row>
    <row r="297" spans="1:9" x14ac:dyDescent="0.5">
      <c r="A297" s="6" t="s">
        <v>151</v>
      </c>
      <c r="B297" s="7">
        <v>0</v>
      </c>
      <c r="C297" s="7">
        <v>0</v>
      </c>
      <c r="D297" s="7">
        <v>0</v>
      </c>
      <c r="E297" s="6" t="s">
        <v>152</v>
      </c>
      <c r="F297" s="8">
        <v>107748.68</v>
      </c>
      <c r="G297" s="8">
        <v>22346.75</v>
      </c>
      <c r="H297" s="8">
        <v>0</v>
      </c>
      <c r="I297" s="8">
        <v>130095.43</v>
      </c>
    </row>
    <row r="298" spans="1:9" x14ac:dyDescent="0.5">
      <c r="A298" s="2" t="s">
        <v>151</v>
      </c>
      <c r="B298" s="3">
        <v>2</v>
      </c>
      <c r="C298" s="3">
        <v>0</v>
      </c>
      <c r="D298" s="3">
        <v>2</v>
      </c>
      <c r="E298" s="2" t="s">
        <v>204</v>
      </c>
      <c r="F298" s="5">
        <v>90273.34</v>
      </c>
      <c r="G298" s="5">
        <v>16343.19</v>
      </c>
      <c r="H298" s="5">
        <v>0</v>
      </c>
      <c r="I298" s="5">
        <v>106616.53</v>
      </c>
    </row>
    <row r="299" spans="1:9" x14ac:dyDescent="0.5">
      <c r="A299" s="6" t="s">
        <v>151</v>
      </c>
      <c r="B299" s="7">
        <v>2</v>
      </c>
      <c r="C299" s="7">
        <v>0</v>
      </c>
      <c r="D299" s="7">
        <v>7</v>
      </c>
      <c r="E299" s="6" t="s">
        <v>205</v>
      </c>
      <c r="F299" s="8">
        <v>17475.34</v>
      </c>
      <c r="G299" s="8">
        <v>6003.56</v>
      </c>
      <c r="H299" s="8">
        <v>0</v>
      </c>
      <c r="I299" s="8">
        <v>23478.9</v>
      </c>
    </row>
    <row r="300" spans="1:9" x14ac:dyDescent="0.5">
      <c r="A300" s="2" t="s">
        <v>153</v>
      </c>
      <c r="B300" s="3">
        <v>0</v>
      </c>
      <c r="C300" s="3">
        <v>0</v>
      </c>
      <c r="D300" s="3">
        <v>0</v>
      </c>
      <c r="E300" s="2" t="s">
        <v>154</v>
      </c>
      <c r="F300" s="5">
        <v>5514453.6299999999</v>
      </c>
      <c r="G300" s="5">
        <v>1128.97</v>
      </c>
      <c r="H300" s="5">
        <v>0</v>
      </c>
      <c r="I300" s="5">
        <v>5515582.5999999996</v>
      </c>
    </row>
    <row r="301" spans="1:9" x14ac:dyDescent="0.5">
      <c r="A301" s="6" t="s">
        <v>155</v>
      </c>
      <c r="B301" s="7">
        <v>0</v>
      </c>
      <c r="C301" s="7">
        <v>0</v>
      </c>
      <c r="D301" s="7">
        <v>0</v>
      </c>
      <c r="E301" s="6" t="s">
        <v>156</v>
      </c>
      <c r="F301" s="8">
        <v>5514453.6299999999</v>
      </c>
      <c r="G301" s="8">
        <v>1128.97</v>
      </c>
      <c r="H301" s="8">
        <v>0</v>
      </c>
      <c r="I301" s="8">
        <v>5515582.5999999996</v>
      </c>
    </row>
    <row r="302" spans="1:9" x14ac:dyDescent="0.5">
      <c r="A302" s="2" t="s">
        <v>155</v>
      </c>
      <c r="B302" s="3">
        <v>2</v>
      </c>
      <c r="C302" s="3">
        <v>0</v>
      </c>
      <c r="D302" s="3">
        <v>2</v>
      </c>
      <c r="E302" s="2" t="s">
        <v>204</v>
      </c>
      <c r="F302" s="5">
        <v>1967913.46</v>
      </c>
      <c r="G302" s="5">
        <v>1128.97</v>
      </c>
      <c r="H302" s="5">
        <v>0</v>
      </c>
      <c r="I302" s="5">
        <v>1969042.43</v>
      </c>
    </row>
    <row r="303" spans="1:9" x14ac:dyDescent="0.5">
      <c r="A303" s="6" t="s">
        <v>155</v>
      </c>
      <c r="B303" s="7">
        <v>2</v>
      </c>
      <c r="C303" s="7">
        <v>0</v>
      </c>
      <c r="D303" s="7">
        <v>7</v>
      </c>
      <c r="E303" s="6" t="s">
        <v>205</v>
      </c>
      <c r="F303" s="8">
        <v>2303052.5699999998</v>
      </c>
      <c r="G303" s="8">
        <v>0</v>
      </c>
      <c r="H303" s="8">
        <v>0</v>
      </c>
      <c r="I303" s="8">
        <v>2303052.5699999998</v>
      </c>
    </row>
    <row r="304" spans="1:9" x14ac:dyDescent="0.5">
      <c r="A304" s="2" t="s">
        <v>155</v>
      </c>
      <c r="B304" s="3">
        <v>2</v>
      </c>
      <c r="C304" s="3">
        <v>0</v>
      </c>
      <c r="D304" s="3">
        <v>8</v>
      </c>
      <c r="E304" s="2" t="s">
        <v>206</v>
      </c>
      <c r="F304" s="5">
        <v>1195597.8600000001</v>
      </c>
      <c r="G304" s="5">
        <v>0</v>
      </c>
      <c r="H304" s="5">
        <v>0</v>
      </c>
      <c r="I304" s="5">
        <v>1195597.8600000001</v>
      </c>
    </row>
    <row r="305" spans="1:9" x14ac:dyDescent="0.5">
      <c r="A305" s="6" t="s">
        <v>155</v>
      </c>
      <c r="B305" s="7">
        <v>2</v>
      </c>
      <c r="C305" s="7">
        <v>0</v>
      </c>
      <c r="D305" s="7">
        <v>9</v>
      </c>
      <c r="E305" s="6" t="s">
        <v>207</v>
      </c>
      <c r="F305" s="8">
        <v>47889.74</v>
      </c>
      <c r="G305" s="8">
        <v>0</v>
      </c>
      <c r="H305" s="8">
        <v>0</v>
      </c>
      <c r="I305" s="8">
        <v>47889.74</v>
      </c>
    </row>
    <row r="306" spans="1:9" x14ac:dyDescent="0.5">
      <c r="A306" s="2" t="s">
        <v>282</v>
      </c>
      <c r="B306" s="3">
        <v>0</v>
      </c>
      <c r="C306" s="3">
        <v>0</v>
      </c>
      <c r="D306" s="3">
        <v>0</v>
      </c>
      <c r="E306" s="2" t="s">
        <v>283</v>
      </c>
      <c r="F306" s="5">
        <v>102587267.37</v>
      </c>
      <c r="G306" s="5">
        <v>12315548.68</v>
      </c>
      <c r="H306" s="5">
        <v>0</v>
      </c>
      <c r="I306" s="5">
        <v>114902816.05</v>
      </c>
    </row>
    <row r="307" spans="1:9" x14ac:dyDescent="0.5">
      <c r="A307" s="6" t="s">
        <v>284</v>
      </c>
      <c r="B307" s="7">
        <v>0</v>
      </c>
      <c r="C307" s="7">
        <v>0</v>
      </c>
      <c r="D307" s="7">
        <v>0</v>
      </c>
      <c r="E307" s="6" t="s">
        <v>285</v>
      </c>
      <c r="F307" s="8">
        <v>87573039.180000007</v>
      </c>
      <c r="G307" s="8">
        <v>9724229.8800000008</v>
      </c>
      <c r="H307" s="8">
        <v>0</v>
      </c>
      <c r="I307" s="8">
        <v>97297269.060000002</v>
      </c>
    </row>
    <row r="308" spans="1:9" x14ac:dyDescent="0.5">
      <c r="A308" s="2" t="s">
        <v>286</v>
      </c>
      <c r="B308" s="3">
        <v>0</v>
      </c>
      <c r="C308" s="3">
        <v>0</v>
      </c>
      <c r="D308" s="3">
        <v>0</v>
      </c>
      <c r="E308" s="2" t="s">
        <v>287</v>
      </c>
      <c r="F308" s="5">
        <v>87573039.180000007</v>
      </c>
      <c r="G308" s="5">
        <v>9724229.8800000008</v>
      </c>
      <c r="H308" s="5">
        <v>0</v>
      </c>
      <c r="I308" s="5">
        <v>97297269.060000002</v>
      </c>
    </row>
    <row r="309" spans="1:9" x14ac:dyDescent="0.5">
      <c r="A309" s="6" t="s">
        <v>286</v>
      </c>
      <c r="B309" s="7">
        <v>2</v>
      </c>
      <c r="C309" s="7">
        <v>0</v>
      </c>
      <c r="D309" s="7">
        <v>2</v>
      </c>
      <c r="E309" s="6" t="s">
        <v>204</v>
      </c>
      <c r="F309" s="8">
        <v>15677940.68</v>
      </c>
      <c r="G309" s="8">
        <v>1053471.01</v>
      </c>
      <c r="H309" s="8">
        <v>0</v>
      </c>
      <c r="I309" s="8">
        <v>16731411.689999999</v>
      </c>
    </row>
    <row r="310" spans="1:9" x14ac:dyDescent="0.5">
      <c r="A310" s="2" t="s">
        <v>286</v>
      </c>
      <c r="B310" s="3">
        <v>2</v>
      </c>
      <c r="C310" s="3">
        <v>0</v>
      </c>
      <c r="D310" s="3">
        <v>7</v>
      </c>
      <c r="E310" s="2" t="s">
        <v>205</v>
      </c>
      <c r="F310" s="5">
        <v>17389512.800000001</v>
      </c>
      <c r="G310" s="5">
        <v>1510215.94</v>
      </c>
      <c r="H310" s="5">
        <v>0</v>
      </c>
      <c r="I310" s="5">
        <v>18899728.739999998</v>
      </c>
    </row>
    <row r="311" spans="1:9" x14ac:dyDescent="0.5">
      <c r="A311" s="6" t="s">
        <v>286</v>
      </c>
      <c r="B311" s="7">
        <v>2</v>
      </c>
      <c r="C311" s="7">
        <v>0</v>
      </c>
      <c r="D311" s="7">
        <v>8</v>
      </c>
      <c r="E311" s="6" t="s">
        <v>206</v>
      </c>
      <c r="F311" s="8">
        <v>24158658.609999999</v>
      </c>
      <c r="G311" s="8">
        <v>3515427.87</v>
      </c>
      <c r="H311" s="8">
        <v>0</v>
      </c>
      <c r="I311" s="8">
        <v>27674086.48</v>
      </c>
    </row>
    <row r="312" spans="1:9" x14ac:dyDescent="0.5">
      <c r="A312" s="2" t="s">
        <v>286</v>
      </c>
      <c r="B312" s="3">
        <v>2</v>
      </c>
      <c r="C312" s="3">
        <v>0</v>
      </c>
      <c r="D312" s="3">
        <v>9</v>
      </c>
      <c r="E312" s="2" t="s">
        <v>207</v>
      </c>
      <c r="F312" s="5">
        <v>18438096.25</v>
      </c>
      <c r="G312" s="5">
        <v>2770406.43</v>
      </c>
      <c r="H312" s="5">
        <v>0</v>
      </c>
      <c r="I312" s="5">
        <v>21208502.68</v>
      </c>
    </row>
    <row r="313" spans="1:9" x14ac:dyDescent="0.5">
      <c r="A313" s="6" t="s">
        <v>286</v>
      </c>
      <c r="B313" s="7">
        <v>2</v>
      </c>
      <c r="C313" s="7">
        <v>0</v>
      </c>
      <c r="D313" s="7">
        <v>15</v>
      </c>
      <c r="E313" s="6" t="s">
        <v>209</v>
      </c>
      <c r="F313" s="8">
        <v>11908830.84</v>
      </c>
      <c r="G313" s="8">
        <v>874708.63</v>
      </c>
      <c r="H313" s="8">
        <v>0</v>
      </c>
      <c r="I313" s="8">
        <v>12783539.470000001</v>
      </c>
    </row>
    <row r="314" spans="1:9" x14ac:dyDescent="0.5">
      <c r="A314" s="2" t="s">
        <v>288</v>
      </c>
      <c r="B314" s="3">
        <v>0</v>
      </c>
      <c r="C314" s="3">
        <v>0</v>
      </c>
      <c r="D314" s="3">
        <v>0</v>
      </c>
      <c r="E314" s="2" t="s">
        <v>274</v>
      </c>
      <c r="F314" s="5">
        <v>15014228.189999999</v>
      </c>
      <c r="G314" s="5">
        <v>2591318.7999999998</v>
      </c>
      <c r="H314" s="5">
        <v>0</v>
      </c>
      <c r="I314" s="5">
        <v>17605546.989999998</v>
      </c>
    </row>
    <row r="315" spans="1:9" x14ac:dyDescent="0.5">
      <c r="A315" s="6" t="s">
        <v>289</v>
      </c>
      <c r="B315" s="7">
        <v>0</v>
      </c>
      <c r="C315" s="7">
        <v>0</v>
      </c>
      <c r="D315" s="7">
        <v>0</v>
      </c>
      <c r="E315" s="6" t="s">
        <v>276</v>
      </c>
      <c r="F315" s="8">
        <v>656840.93999999994</v>
      </c>
      <c r="G315" s="8">
        <v>0</v>
      </c>
      <c r="H315" s="8">
        <v>0</v>
      </c>
      <c r="I315" s="8">
        <v>656840.93999999994</v>
      </c>
    </row>
    <row r="316" spans="1:9" x14ac:dyDescent="0.5">
      <c r="A316" s="2" t="s">
        <v>289</v>
      </c>
      <c r="B316" s="3">
        <v>2</v>
      </c>
      <c r="C316" s="3">
        <v>0</v>
      </c>
      <c r="D316" s="3">
        <v>7</v>
      </c>
      <c r="E316" s="2" t="s">
        <v>205</v>
      </c>
      <c r="F316" s="5">
        <v>67383.02</v>
      </c>
      <c r="G316" s="5">
        <v>0</v>
      </c>
      <c r="H316" s="5">
        <v>0</v>
      </c>
      <c r="I316" s="5">
        <v>67383.02</v>
      </c>
    </row>
    <row r="317" spans="1:9" x14ac:dyDescent="0.5">
      <c r="A317" s="6" t="s">
        <v>289</v>
      </c>
      <c r="B317" s="7">
        <v>2</v>
      </c>
      <c r="C317" s="7">
        <v>0</v>
      </c>
      <c r="D317" s="7">
        <v>8</v>
      </c>
      <c r="E317" s="6" t="s">
        <v>206</v>
      </c>
      <c r="F317" s="8">
        <v>485383.93</v>
      </c>
      <c r="G317" s="8">
        <v>0</v>
      </c>
      <c r="H317" s="8">
        <v>0</v>
      </c>
      <c r="I317" s="8">
        <v>485383.93</v>
      </c>
    </row>
    <row r="318" spans="1:9" x14ac:dyDescent="0.5">
      <c r="A318" s="2" t="s">
        <v>289</v>
      </c>
      <c r="B318" s="3">
        <v>2</v>
      </c>
      <c r="C318" s="3">
        <v>0</v>
      </c>
      <c r="D318" s="3">
        <v>9</v>
      </c>
      <c r="E318" s="2" t="s">
        <v>207</v>
      </c>
      <c r="F318" s="5">
        <v>104073.99</v>
      </c>
      <c r="G318" s="5">
        <v>0</v>
      </c>
      <c r="H318" s="5">
        <v>0</v>
      </c>
      <c r="I318" s="5">
        <v>104073.99</v>
      </c>
    </row>
    <row r="319" spans="1:9" x14ac:dyDescent="0.5">
      <c r="A319" s="6" t="s">
        <v>290</v>
      </c>
      <c r="B319" s="7">
        <v>0</v>
      </c>
      <c r="C319" s="7">
        <v>0</v>
      </c>
      <c r="D319" s="7">
        <v>0</v>
      </c>
      <c r="E319" s="6" t="s">
        <v>291</v>
      </c>
      <c r="F319" s="8">
        <v>14357387.25</v>
      </c>
      <c r="G319" s="8">
        <v>2591318.7999999998</v>
      </c>
      <c r="H319" s="8">
        <v>0</v>
      </c>
      <c r="I319" s="8">
        <v>16948706.050000001</v>
      </c>
    </row>
    <row r="320" spans="1:9" x14ac:dyDescent="0.5">
      <c r="A320" s="2" t="s">
        <v>290</v>
      </c>
      <c r="B320" s="3">
        <v>2</v>
      </c>
      <c r="C320" s="3">
        <v>0</v>
      </c>
      <c r="D320" s="3">
        <v>2</v>
      </c>
      <c r="E320" s="2" t="s">
        <v>204</v>
      </c>
      <c r="F320" s="5">
        <v>688603.32</v>
      </c>
      <c r="G320" s="5">
        <v>2586350.9700000002</v>
      </c>
      <c r="H320" s="5">
        <v>0</v>
      </c>
      <c r="I320" s="5">
        <v>3274954.29</v>
      </c>
    </row>
    <row r="321" spans="1:9" x14ac:dyDescent="0.5">
      <c r="A321" s="6" t="s">
        <v>290</v>
      </c>
      <c r="B321" s="7">
        <v>2</v>
      </c>
      <c r="C321" s="7">
        <v>0</v>
      </c>
      <c r="D321" s="7">
        <v>7</v>
      </c>
      <c r="E321" s="6" t="s">
        <v>205</v>
      </c>
      <c r="F321" s="8">
        <v>2699801.27</v>
      </c>
      <c r="G321" s="8">
        <v>4967.83</v>
      </c>
      <c r="H321" s="8">
        <v>0</v>
      </c>
      <c r="I321" s="8">
        <v>2704769.1</v>
      </c>
    </row>
    <row r="322" spans="1:9" x14ac:dyDescent="0.5">
      <c r="A322" s="2" t="s">
        <v>290</v>
      </c>
      <c r="B322" s="3">
        <v>2</v>
      </c>
      <c r="C322" s="3">
        <v>0</v>
      </c>
      <c r="D322" s="3">
        <v>8</v>
      </c>
      <c r="E322" s="2" t="s">
        <v>206</v>
      </c>
      <c r="F322" s="5">
        <v>5872353.5800000001</v>
      </c>
      <c r="G322" s="5">
        <v>0</v>
      </c>
      <c r="H322" s="5">
        <v>0</v>
      </c>
      <c r="I322" s="5">
        <v>5872353.5800000001</v>
      </c>
    </row>
    <row r="323" spans="1:9" x14ac:dyDescent="0.5">
      <c r="A323" s="6" t="s">
        <v>290</v>
      </c>
      <c r="B323" s="7">
        <v>2</v>
      </c>
      <c r="C323" s="7">
        <v>0</v>
      </c>
      <c r="D323" s="7">
        <v>9</v>
      </c>
      <c r="E323" s="6" t="s">
        <v>207</v>
      </c>
      <c r="F323" s="8">
        <v>4087039.27</v>
      </c>
      <c r="G323" s="8">
        <v>0</v>
      </c>
      <c r="H323" s="8">
        <v>0</v>
      </c>
      <c r="I323" s="8">
        <v>4087039.27</v>
      </c>
    </row>
    <row r="324" spans="1:9" x14ac:dyDescent="0.5">
      <c r="A324" s="2" t="s">
        <v>290</v>
      </c>
      <c r="B324" s="3">
        <v>2</v>
      </c>
      <c r="C324" s="3">
        <v>0</v>
      </c>
      <c r="D324" s="3">
        <v>15</v>
      </c>
      <c r="E324" s="2" t="s">
        <v>209</v>
      </c>
      <c r="F324" s="5">
        <v>1009589.81</v>
      </c>
      <c r="G324" s="5">
        <v>0</v>
      </c>
      <c r="H324" s="5">
        <v>0</v>
      </c>
      <c r="I324" s="5">
        <v>1009589.81</v>
      </c>
    </row>
    <row r="325" spans="1:9" x14ac:dyDescent="0.5">
      <c r="A325" s="6" t="s">
        <v>292</v>
      </c>
      <c r="B325" s="7">
        <v>0</v>
      </c>
      <c r="C325" s="7">
        <v>0</v>
      </c>
      <c r="D325" s="7">
        <v>0</v>
      </c>
      <c r="E325" s="6" t="s">
        <v>272</v>
      </c>
      <c r="F325" s="8">
        <v>0</v>
      </c>
      <c r="G325" s="8">
        <v>171359.93</v>
      </c>
      <c r="H325" s="8">
        <v>-171359.93</v>
      </c>
      <c r="I325" s="8">
        <v>0</v>
      </c>
    </row>
    <row r="326" spans="1:9" x14ac:dyDescent="0.5">
      <c r="A326" s="2" t="s">
        <v>292</v>
      </c>
      <c r="B326" s="3">
        <v>2</v>
      </c>
      <c r="C326" s="3">
        <v>0</v>
      </c>
      <c r="D326" s="3">
        <v>7</v>
      </c>
      <c r="E326" s="2" t="s">
        <v>205</v>
      </c>
      <c r="F326" s="5">
        <v>179374.07</v>
      </c>
      <c r="G326" s="5">
        <v>0</v>
      </c>
      <c r="H326" s="5">
        <v>0</v>
      </c>
      <c r="I326" s="5">
        <v>179374.07</v>
      </c>
    </row>
    <row r="327" spans="1:9" x14ac:dyDescent="0.5">
      <c r="A327" s="6" t="s">
        <v>292</v>
      </c>
      <c r="B327" s="7">
        <v>2</v>
      </c>
      <c r="C327" s="7">
        <v>0</v>
      </c>
      <c r="D327" s="7">
        <v>8</v>
      </c>
      <c r="E327" s="6" t="s">
        <v>206</v>
      </c>
      <c r="F327" s="8">
        <v>21388.62</v>
      </c>
      <c r="G327" s="8">
        <v>0</v>
      </c>
      <c r="H327" s="8">
        <v>0</v>
      </c>
      <c r="I327" s="8">
        <v>21388.62</v>
      </c>
    </row>
    <row r="328" spans="1:9" x14ac:dyDescent="0.5">
      <c r="A328" s="2" t="s">
        <v>292</v>
      </c>
      <c r="B328" s="3">
        <v>2</v>
      </c>
      <c r="C328" s="3">
        <v>0</v>
      </c>
      <c r="D328" s="3">
        <v>9</v>
      </c>
      <c r="E328" s="2" t="s">
        <v>207</v>
      </c>
      <c r="F328" s="5">
        <v>77215.100000000006</v>
      </c>
      <c r="G328" s="5">
        <v>0</v>
      </c>
      <c r="H328" s="5">
        <v>0</v>
      </c>
      <c r="I328" s="5">
        <v>77215.100000000006</v>
      </c>
    </row>
    <row r="329" spans="1:9" x14ac:dyDescent="0.5">
      <c r="A329" s="6" t="s">
        <v>292</v>
      </c>
      <c r="B329" s="7">
        <v>2</v>
      </c>
      <c r="C329" s="7">
        <v>0</v>
      </c>
      <c r="D329" s="7">
        <v>10</v>
      </c>
      <c r="E329" s="6" t="s">
        <v>208</v>
      </c>
      <c r="F329" s="8">
        <v>81492.55</v>
      </c>
      <c r="G329" s="8">
        <v>0</v>
      </c>
      <c r="H329" s="8">
        <v>0</v>
      </c>
      <c r="I329" s="8">
        <v>81492.55</v>
      </c>
    </row>
    <row r="330" spans="1:9" x14ac:dyDescent="0.5">
      <c r="A330" s="2" t="s">
        <v>292</v>
      </c>
      <c r="B330" s="3">
        <v>2</v>
      </c>
      <c r="C330" s="3">
        <v>0</v>
      </c>
      <c r="D330" s="3">
        <v>15</v>
      </c>
      <c r="E330" s="2" t="s">
        <v>209</v>
      </c>
      <c r="F330" s="5">
        <v>29039.77</v>
      </c>
      <c r="G330" s="5">
        <v>2505.75</v>
      </c>
      <c r="H330" s="5">
        <v>0</v>
      </c>
      <c r="I330" s="5">
        <v>31545.52</v>
      </c>
    </row>
    <row r="331" spans="1:9" x14ac:dyDescent="0.5">
      <c r="A331" s="6" t="s">
        <v>292</v>
      </c>
      <c r="B331" s="7">
        <v>2</v>
      </c>
      <c r="C331" s="7">
        <v>0</v>
      </c>
      <c r="D331" s="7">
        <v>17</v>
      </c>
      <c r="E331" s="6" t="s">
        <v>210</v>
      </c>
      <c r="F331" s="8">
        <v>910034.77</v>
      </c>
      <c r="G331" s="8">
        <v>168854.18</v>
      </c>
      <c r="H331" s="8">
        <v>0</v>
      </c>
      <c r="I331" s="8">
        <v>1078888.95</v>
      </c>
    </row>
    <row r="332" spans="1:9" x14ac:dyDescent="0.5">
      <c r="A332" s="2" t="s">
        <v>292</v>
      </c>
      <c r="B332" s="3">
        <v>2</v>
      </c>
      <c r="C332" s="3">
        <v>0</v>
      </c>
      <c r="D332" s="3">
        <v>50</v>
      </c>
      <c r="E332" s="2" t="s">
        <v>225</v>
      </c>
      <c r="F332" s="5">
        <v>-1298544.8799999999</v>
      </c>
      <c r="G332" s="5">
        <v>0</v>
      </c>
      <c r="H332" s="5">
        <v>-171359.93</v>
      </c>
      <c r="I332" s="5">
        <v>-1469904.81</v>
      </c>
    </row>
    <row r="333" spans="1:9" x14ac:dyDescent="0.5">
      <c r="A333" s="6" t="s">
        <v>293</v>
      </c>
      <c r="B333" s="7">
        <v>0</v>
      </c>
      <c r="C333" s="7">
        <v>0</v>
      </c>
      <c r="D333" s="7">
        <v>0</v>
      </c>
      <c r="E333" s="6" t="s">
        <v>294</v>
      </c>
      <c r="F333" s="8">
        <v>25387413.739999998</v>
      </c>
      <c r="G333" s="8">
        <v>4791286.5999999996</v>
      </c>
      <c r="H333" s="8">
        <v>0</v>
      </c>
      <c r="I333" s="8">
        <v>30178700.34</v>
      </c>
    </row>
    <row r="334" spans="1:9" x14ac:dyDescent="0.5">
      <c r="A334" s="2" t="s">
        <v>293</v>
      </c>
      <c r="B334" s="3">
        <v>2</v>
      </c>
      <c r="C334" s="3">
        <v>0</v>
      </c>
      <c r="D334" s="3">
        <v>10</v>
      </c>
      <c r="E334" s="2" t="s">
        <v>208</v>
      </c>
      <c r="F334" s="5">
        <v>25387413.739999998</v>
      </c>
      <c r="G334" s="5">
        <v>4791286.5999999996</v>
      </c>
      <c r="H334" s="5">
        <v>0</v>
      </c>
      <c r="I334" s="5">
        <v>30178700.34</v>
      </c>
    </row>
    <row r="335" spans="1:9" x14ac:dyDescent="0.5">
      <c r="A335" s="6" t="s">
        <v>157</v>
      </c>
      <c r="B335" s="7">
        <v>0</v>
      </c>
      <c r="C335" s="7">
        <v>0</v>
      </c>
      <c r="D335" s="7">
        <v>0</v>
      </c>
      <c r="E335" s="6" t="s">
        <v>158</v>
      </c>
      <c r="F335" s="8">
        <v>4340.1899999999996</v>
      </c>
      <c r="G335" s="8">
        <v>0</v>
      </c>
      <c r="H335" s="8">
        <v>-4340.1899999999996</v>
      </c>
      <c r="I335" s="8">
        <v>0</v>
      </c>
    </row>
    <row r="336" spans="1:9" x14ac:dyDescent="0.5">
      <c r="A336" s="2" t="s">
        <v>295</v>
      </c>
      <c r="B336" s="3">
        <v>0</v>
      </c>
      <c r="C336" s="3">
        <v>0</v>
      </c>
      <c r="D336" s="3">
        <v>0</v>
      </c>
      <c r="E336" s="2" t="s">
        <v>296</v>
      </c>
      <c r="F336" s="5">
        <v>4340.1899999999996</v>
      </c>
      <c r="G336" s="5">
        <v>0</v>
      </c>
      <c r="H336" s="5">
        <v>-4340.1899999999996</v>
      </c>
      <c r="I336" s="5">
        <v>0</v>
      </c>
    </row>
    <row r="337" spans="1:9" x14ac:dyDescent="0.5">
      <c r="A337" s="6" t="s">
        <v>295</v>
      </c>
      <c r="B337" s="7">
        <v>2</v>
      </c>
      <c r="C337" s="7">
        <v>0</v>
      </c>
      <c r="D337" s="7">
        <v>10</v>
      </c>
      <c r="E337" s="6" t="s">
        <v>208</v>
      </c>
      <c r="F337" s="8">
        <v>4340.1899999999996</v>
      </c>
      <c r="G337" s="8">
        <v>0</v>
      </c>
      <c r="H337" s="8">
        <v>-4340.1899999999996</v>
      </c>
      <c r="I337" s="8">
        <v>0</v>
      </c>
    </row>
    <row r="338" spans="1:9" x14ac:dyDescent="0.5">
      <c r="A338" s="2" t="s">
        <v>297</v>
      </c>
      <c r="B338" s="3">
        <v>0</v>
      </c>
      <c r="C338" s="3">
        <v>0</v>
      </c>
      <c r="D338" s="3">
        <v>0</v>
      </c>
      <c r="E338" s="2" t="s">
        <v>298</v>
      </c>
      <c r="F338" s="5">
        <v>1499542.99</v>
      </c>
      <c r="G338" s="5">
        <v>241418.15</v>
      </c>
      <c r="H338" s="5">
        <v>0</v>
      </c>
      <c r="I338" s="5">
        <v>1740961.14</v>
      </c>
    </row>
    <row r="339" spans="1:9" x14ac:dyDescent="0.5">
      <c r="A339" s="6" t="s">
        <v>299</v>
      </c>
      <c r="B339" s="7">
        <v>0</v>
      </c>
      <c r="C339" s="7">
        <v>0</v>
      </c>
      <c r="D339" s="7">
        <v>0</v>
      </c>
      <c r="E339" s="6" t="s">
        <v>300</v>
      </c>
      <c r="F339" s="8">
        <v>1499542.99</v>
      </c>
      <c r="G339" s="8">
        <v>241418.15</v>
      </c>
      <c r="H339" s="8">
        <v>0</v>
      </c>
      <c r="I339" s="8">
        <v>1740961.14</v>
      </c>
    </row>
    <row r="340" spans="1:9" x14ac:dyDescent="0.5">
      <c r="A340" s="2" t="s">
        <v>299</v>
      </c>
      <c r="B340" s="3">
        <v>2</v>
      </c>
      <c r="C340" s="3">
        <v>0</v>
      </c>
      <c r="D340" s="3">
        <v>2</v>
      </c>
      <c r="E340" s="2" t="s">
        <v>204</v>
      </c>
      <c r="F340" s="5">
        <v>259564.02</v>
      </c>
      <c r="G340" s="5">
        <v>59217.39</v>
      </c>
      <c r="H340" s="5">
        <v>0</v>
      </c>
      <c r="I340" s="5">
        <v>318781.40999999997</v>
      </c>
    </row>
    <row r="341" spans="1:9" x14ac:dyDescent="0.5">
      <c r="A341" s="6" t="s">
        <v>299</v>
      </c>
      <c r="B341" s="7">
        <v>2</v>
      </c>
      <c r="C341" s="7">
        <v>0</v>
      </c>
      <c r="D341" s="7">
        <v>7</v>
      </c>
      <c r="E341" s="6" t="s">
        <v>205</v>
      </c>
      <c r="F341" s="8">
        <v>360580.41</v>
      </c>
      <c r="G341" s="8">
        <v>49306.5</v>
      </c>
      <c r="H341" s="8">
        <v>0</v>
      </c>
      <c r="I341" s="8">
        <v>409886.91</v>
      </c>
    </row>
    <row r="342" spans="1:9" x14ac:dyDescent="0.5">
      <c r="A342" s="2" t="s">
        <v>299</v>
      </c>
      <c r="B342" s="3">
        <v>2</v>
      </c>
      <c r="C342" s="3">
        <v>0</v>
      </c>
      <c r="D342" s="3">
        <v>8</v>
      </c>
      <c r="E342" s="2" t="s">
        <v>206</v>
      </c>
      <c r="F342" s="5">
        <v>403259.28</v>
      </c>
      <c r="G342" s="5">
        <v>59468.97</v>
      </c>
      <c r="H342" s="5">
        <v>0</v>
      </c>
      <c r="I342" s="5">
        <v>462728.25</v>
      </c>
    </row>
    <row r="343" spans="1:9" x14ac:dyDescent="0.5">
      <c r="A343" s="6" t="s">
        <v>299</v>
      </c>
      <c r="B343" s="7">
        <v>2</v>
      </c>
      <c r="C343" s="7">
        <v>0</v>
      </c>
      <c r="D343" s="7">
        <v>9</v>
      </c>
      <c r="E343" s="6" t="s">
        <v>207</v>
      </c>
      <c r="F343" s="8">
        <v>335245.38</v>
      </c>
      <c r="G343" s="8">
        <v>52847.56</v>
      </c>
      <c r="H343" s="8">
        <v>0</v>
      </c>
      <c r="I343" s="8">
        <v>388092.94</v>
      </c>
    </row>
    <row r="344" spans="1:9" x14ac:dyDescent="0.5">
      <c r="A344" s="2" t="s">
        <v>299</v>
      </c>
      <c r="B344" s="3">
        <v>2</v>
      </c>
      <c r="C344" s="3">
        <v>0</v>
      </c>
      <c r="D344" s="3">
        <v>15</v>
      </c>
      <c r="E344" s="2" t="s">
        <v>209</v>
      </c>
      <c r="F344" s="5">
        <v>140893.9</v>
      </c>
      <c r="G344" s="5">
        <v>20577.73</v>
      </c>
      <c r="H344" s="5">
        <v>0</v>
      </c>
      <c r="I344" s="5">
        <v>161471.63</v>
      </c>
    </row>
    <row r="345" spans="1:9" x14ac:dyDescent="0.5">
      <c r="A345" s="6" t="s">
        <v>163</v>
      </c>
      <c r="B345" s="7">
        <v>0</v>
      </c>
      <c r="C345" s="7">
        <v>0</v>
      </c>
      <c r="D345" s="7">
        <v>0</v>
      </c>
      <c r="E345" s="6" t="s">
        <v>164</v>
      </c>
      <c r="F345" s="8">
        <v>-66464180.109999999</v>
      </c>
      <c r="G345" s="8">
        <v>13589.03</v>
      </c>
      <c r="H345" s="8">
        <v>-95661114.859999999</v>
      </c>
      <c r="I345" s="8">
        <v>-162111705.94</v>
      </c>
    </row>
    <row r="346" spans="1:9" x14ac:dyDescent="0.5">
      <c r="A346" s="2" t="s">
        <v>165</v>
      </c>
      <c r="B346" s="3">
        <v>0</v>
      </c>
      <c r="C346" s="3">
        <v>0</v>
      </c>
      <c r="D346" s="3">
        <v>0</v>
      </c>
      <c r="E346" s="2" t="s">
        <v>166</v>
      </c>
      <c r="F346" s="5">
        <v>-196398010.71000001</v>
      </c>
      <c r="G346" s="5">
        <v>8580.2099999999991</v>
      </c>
      <c r="H346" s="5">
        <v>-95656074.700000003</v>
      </c>
      <c r="I346" s="5">
        <v>-292045505.19999999</v>
      </c>
    </row>
    <row r="347" spans="1:9" x14ac:dyDescent="0.5">
      <c r="A347" s="6" t="s">
        <v>165</v>
      </c>
      <c r="B347" s="7">
        <v>2</v>
      </c>
      <c r="C347" s="7">
        <v>0</v>
      </c>
      <c r="D347" s="7">
        <v>2</v>
      </c>
      <c r="E347" s="6" t="s">
        <v>204</v>
      </c>
      <c r="F347" s="8">
        <v>-57112738.640000001</v>
      </c>
      <c r="G347" s="8">
        <v>8580.2099999999991</v>
      </c>
      <c r="H347" s="8">
        <v>-15785137.029999999</v>
      </c>
      <c r="I347" s="8">
        <v>-72889295.459999993</v>
      </c>
    </row>
    <row r="348" spans="1:9" x14ac:dyDescent="0.5">
      <c r="A348" s="2" t="s">
        <v>165</v>
      </c>
      <c r="B348" s="3">
        <v>2</v>
      </c>
      <c r="C348" s="3">
        <v>0</v>
      </c>
      <c r="D348" s="3">
        <v>7</v>
      </c>
      <c r="E348" s="2" t="s">
        <v>205</v>
      </c>
      <c r="F348" s="5">
        <v>-27927776.23</v>
      </c>
      <c r="G348" s="5">
        <v>0</v>
      </c>
      <c r="H348" s="5">
        <v>-23452137.98</v>
      </c>
      <c r="I348" s="5">
        <v>-51379914.210000001</v>
      </c>
    </row>
    <row r="349" spans="1:9" x14ac:dyDescent="0.5">
      <c r="A349" s="6" t="s">
        <v>165</v>
      </c>
      <c r="B349" s="7">
        <v>2</v>
      </c>
      <c r="C349" s="7">
        <v>0</v>
      </c>
      <c r="D349" s="7">
        <v>8</v>
      </c>
      <c r="E349" s="6" t="s">
        <v>206</v>
      </c>
      <c r="F349" s="8">
        <v>-40239377.950000003</v>
      </c>
      <c r="G349" s="8">
        <v>0</v>
      </c>
      <c r="H349" s="8">
        <v>-23874668.77</v>
      </c>
      <c r="I349" s="8">
        <v>-64114046.719999999</v>
      </c>
    </row>
    <row r="350" spans="1:9" x14ac:dyDescent="0.5">
      <c r="A350" s="2" t="s">
        <v>165</v>
      </c>
      <c r="B350" s="3">
        <v>2</v>
      </c>
      <c r="C350" s="3">
        <v>0</v>
      </c>
      <c r="D350" s="3">
        <v>9</v>
      </c>
      <c r="E350" s="2" t="s">
        <v>207</v>
      </c>
      <c r="F350" s="5">
        <v>-41578113.170000002</v>
      </c>
      <c r="G350" s="5">
        <v>0</v>
      </c>
      <c r="H350" s="5">
        <v>-21774622.09</v>
      </c>
      <c r="I350" s="5">
        <v>-63352735.259999998</v>
      </c>
    </row>
    <row r="351" spans="1:9" x14ac:dyDescent="0.5">
      <c r="A351" s="6" t="s">
        <v>165</v>
      </c>
      <c r="B351" s="7">
        <v>2</v>
      </c>
      <c r="C351" s="7">
        <v>0</v>
      </c>
      <c r="D351" s="7">
        <v>10</v>
      </c>
      <c r="E351" s="6" t="s">
        <v>208</v>
      </c>
      <c r="F351" s="8">
        <v>-3968075.78</v>
      </c>
      <c r="G351" s="8">
        <v>0</v>
      </c>
      <c r="H351" s="8">
        <v>-682312.81</v>
      </c>
      <c r="I351" s="8">
        <v>-4650388.59</v>
      </c>
    </row>
    <row r="352" spans="1:9" x14ac:dyDescent="0.5">
      <c r="A352" s="2" t="s">
        <v>165</v>
      </c>
      <c r="B352" s="3">
        <v>2</v>
      </c>
      <c r="C352" s="3">
        <v>0</v>
      </c>
      <c r="D352" s="3">
        <v>15</v>
      </c>
      <c r="E352" s="2" t="s">
        <v>209</v>
      </c>
      <c r="F352" s="5">
        <v>-21261185.309999999</v>
      </c>
      <c r="G352" s="5">
        <v>0</v>
      </c>
      <c r="H352" s="5">
        <v>-9209633.7300000004</v>
      </c>
      <c r="I352" s="5">
        <v>-30470819.039999999</v>
      </c>
    </row>
    <row r="353" spans="1:9" x14ac:dyDescent="0.5">
      <c r="A353" s="6" t="s">
        <v>165</v>
      </c>
      <c r="B353" s="7">
        <v>2</v>
      </c>
      <c r="C353" s="7">
        <v>0</v>
      </c>
      <c r="D353" s="7">
        <v>17</v>
      </c>
      <c r="E353" s="6" t="s">
        <v>210</v>
      </c>
      <c r="F353" s="8">
        <v>-4310743.63</v>
      </c>
      <c r="G353" s="8">
        <v>0</v>
      </c>
      <c r="H353" s="8">
        <v>-877562.29</v>
      </c>
      <c r="I353" s="8">
        <v>-5188305.92</v>
      </c>
    </row>
    <row r="354" spans="1:9" x14ac:dyDescent="0.5">
      <c r="A354" s="2" t="s">
        <v>167</v>
      </c>
      <c r="B354" s="3">
        <v>0</v>
      </c>
      <c r="C354" s="3">
        <v>0</v>
      </c>
      <c r="D354" s="3">
        <v>0</v>
      </c>
      <c r="E354" s="2" t="s">
        <v>168</v>
      </c>
      <c r="F354" s="5">
        <v>129933830.59999999</v>
      </c>
      <c r="G354" s="5">
        <v>5008.82</v>
      </c>
      <c r="H354" s="5">
        <v>-5040.16</v>
      </c>
      <c r="I354" s="5">
        <v>129933799.26000001</v>
      </c>
    </row>
    <row r="355" spans="1:9" x14ac:dyDescent="0.5">
      <c r="A355" s="6" t="s">
        <v>167</v>
      </c>
      <c r="B355" s="7">
        <v>2</v>
      </c>
      <c r="C355" s="7">
        <v>0</v>
      </c>
      <c r="D355" s="7">
        <v>2</v>
      </c>
      <c r="E355" s="6" t="s">
        <v>204</v>
      </c>
      <c r="F355" s="8">
        <v>0</v>
      </c>
      <c r="G355" s="8">
        <v>3559.6</v>
      </c>
      <c r="H355" s="8">
        <v>-3559.6</v>
      </c>
      <c r="I355" s="8">
        <v>0</v>
      </c>
    </row>
    <row r="356" spans="1:9" x14ac:dyDescent="0.5">
      <c r="A356" s="2" t="s">
        <v>167</v>
      </c>
      <c r="B356" s="3">
        <v>2</v>
      </c>
      <c r="C356" s="3">
        <v>0</v>
      </c>
      <c r="D356" s="3">
        <v>7</v>
      </c>
      <c r="E356" s="2" t="s">
        <v>205</v>
      </c>
      <c r="F356" s="5">
        <v>11765163.33</v>
      </c>
      <c r="G356" s="5">
        <v>428.42</v>
      </c>
      <c r="H356" s="5">
        <v>-460.39</v>
      </c>
      <c r="I356" s="5">
        <v>11765131.359999999</v>
      </c>
    </row>
    <row r="357" spans="1:9" x14ac:dyDescent="0.5">
      <c r="A357" s="6" t="s">
        <v>167</v>
      </c>
      <c r="B357" s="7">
        <v>2</v>
      </c>
      <c r="C357" s="7">
        <v>0</v>
      </c>
      <c r="D357" s="7">
        <v>8</v>
      </c>
      <c r="E357" s="6" t="s">
        <v>206</v>
      </c>
      <c r="F357" s="8">
        <v>38644747.189999998</v>
      </c>
      <c r="G357" s="8">
        <v>447.38</v>
      </c>
      <c r="H357" s="8">
        <v>-447.38</v>
      </c>
      <c r="I357" s="8">
        <v>38644747.189999998</v>
      </c>
    </row>
    <row r="358" spans="1:9" x14ac:dyDescent="0.5">
      <c r="A358" s="2" t="s">
        <v>167</v>
      </c>
      <c r="B358" s="3">
        <v>2</v>
      </c>
      <c r="C358" s="3">
        <v>0</v>
      </c>
      <c r="D358" s="3">
        <v>9</v>
      </c>
      <c r="E358" s="2" t="s">
        <v>207</v>
      </c>
      <c r="F358" s="5">
        <v>50914475.460000001</v>
      </c>
      <c r="G358" s="5">
        <v>242.32</v>
      </c>
      <c r="H358" s="5">
        <v>-242.32</v>
      </c>
      <c r="I358" s="5">
        <v>50914475.460000001</v>
      </c>
    </row>
    <row r="359" spans="1:9" x14ac:dyDescent="0.5">
      <c r="A359" s="6" t="s">
        <v>167</v>
      </c>
      <c r="B359" s="7">
        <v>2</v>
      </c>
      <c r="C359" s="7">
        <v>0</v>
      </c>
      <c r="D359" s="7">
        <v>10</v>
      </c>
      <c r="E359" s="6" t="s">
        <v>208</v>
      </c>
      <c r="F359" s="8">
        <v>642429.80000000005</v>
      </c>
      <c r="G359" s="8">
        <v>0</v>
      </c>
      <c r="H359" s="8">
        <v>0</v>
      </c>
      <c r="I359" s="8">
        <v>642429.80000000005</v>
      </c>
    </row>
    <row r="360" spans="1:9" x14ac:dyDescent="0.5">
      <c r="A360" s="2" t="s">
        <v>167</v>
      </c>
      <c r="B360" s="3">
        <v>2</v>
      </c>
      <c r="C360" s="3">
        <v>0</v>
      </c>
      <c r="D360" s="3">
        <v>15</v>
      </c>
      <c r="E360" s="2" t="s">
        <v>209</v>
      </c>
      <c r="F360" s="5">
        <v>27921500.219999999</v>
      </c>
      <c r="G360" s="5">
        <v>330.47</v>
      </c>
      <c r="H360" s="5">
        <v>-330.47</v>
      </c>
      <c r="I360" s="5">
        <v>27921500.219999999</v>
      </c>
    </row>
    <row r="361" spans="1:9" x14ac:dyDescent="0.5">
      <c r="A361" s="6" t="s">
        <v>167</v>
      </c>
      <c r="B361" s="7">
        <v>2</v>
      </c>
      <c r="C361" s="7">
        <v>0</v>
      </c>
      <c r="D361" s="7">
        <v>17</v>
      </c>
      <c r="E361" s="6" t="s">
        <v>210</v>
      </c>
      <c r="F361" s="8">
        <v>45514.6</v>
      </c>
      <c r="G361" s="8">
        <v>0.63</v>
      </c>
      <c r="H361" s="8">
        <v>0</v>
      </c>
      <c r="I361" s="8">
        <v>45515.23</v>
      </c>
    </row>
    <row r="362" spans="1:9" x14ac:dyDescent="0.5">
      <c r="A362" s="2" t="s">
        <v>169</v>
      </c>
      <c r="B362" s="3">
        <v>0</v>
      </c>
      <c r="C362" s="3">
        <v>0</v>
      </c>
      <c r="D362" s="3">
        <v>0</v>
      </c>
      <c r="E362" s="2" t="s">
        <v>170</v>
      </c>
      <c r="F362" s="5">
        <v>-41103516.439999998</v>
      </c>
      <c r="G362" s="5">
        <v>126573273.5</v>
      </c>
      <c r="H362" s="5">
        <v>-42011416.630000003</v>
      </c>
      <c r="I362" s="5">
        <v>43458340.43</v>
      </c>
    </row>
    <row r="363" spans="1:9" x14ac:dyDescent="0.5">
      <c r="A363" s="6" t="s">
        <v>169</v>
      </c>
      <c r="B363" s="7">
        <v>2</v>
      </c>
      <c r="C363" s="7">
        <v>0</v>
      </c>
      <c r="D363" s="7">
        <v>2</v>
      </c>
      <c r="E363" s="6" t="s">
        <v>204</v>
      </c>
      <c r="F363" s="8">
        <v>30299722.609999999</v>
      </c>
      <c r="G363" s="8">
        <v>22537189.100000001</v>
      </c>
      <c r="H363" s="8">
        <v>-12708664.970000001</v>
      </c>
      <c r="I363" s="8">
        <v>40128246.740000002</v>
      </c>
    </row>
    <row r="364" spans="1:9" x14ac:dyDescent="0.5">
      <c r="A364" s="2" t="s">
        <v>169</v>
      </c>
      <c r="B364" s="3">
        <v>2</v>
      </c>
      <c r="C364" s="3">
        <v>0</v>
      </c>
      <c r="D364" s="3">
        <v>7</v>
      </c>
      <c r="E364" s="2" t="s">
        <v>205</v>
      </c>
      <c r="F364" s="5">
        <v>-15758255.57</v>
      </c>
      <c r="G364" s="5">
        <v>30222536.899999999</v>
      </c>
      <c r="H364" s="5">
        <v>-8673756.0099999998</v>
      </c>
      <c r="I364" s="5">
        <v>5790525.3200000003</v>
      </c>
    </row>
    <row r="365" spans="1:9" x14ac:dyDescent="0.5">
      <c r="A365" s="6" t="s">
        <v>169</v>
      </c>
      <c r="B365" s="7">
        <v>2</v>
      </c>
      <c r="C365" s="7">
        <v>0</v>
      </c>
      <c r="D365" s="7">
        <v>8</v>
      </c>
      <c r="E365" s="6" t="s">
        <v>206</v>
      </c>
      <c r="F365" s="8">
        <v>-26705558.309999999</v>
      </c>
      <c r="G365" s="8">
        <v>34205184.57</v>
      </c>
      <c r="H365" s="8">
        <v>-12221632.75</v>
      </c>
      <c r="I365" s="8">
        <v>-4722006.49</v>
      </c>
    </row>
    <row r="366" spans="1:9" x14ac:dyDescent="0.5">
      <c r="A366" s="2" t="s">
        <v>169</v>
      </c>
      <c r="B366" s="3">
        <v>2</v>
      </c>
      <c r="C366" s="3">
        <v>0</v>
      </c>
      <c r="D366" s="3">
        <v>9</v>
      </c>
      <c r="E366" s="2" t="s">
        <v>207</v>
      </c>
      <c r="F366" s="5">
        <v>-19518152.41</v>
      </c>
      <c r="G366" s="5">
        <v>27467826.41</v>
      </c>
      <c r="H366" s="5">
        <v>-6111611.0199999996</v>
      </c>
      <c r="I366" s="5">
        <v>1838062.98</v>
      </c>
    </row>
    <row r="367" spans="1:9" x14ac:dyDescent="0.5">
      <c r="A367" s="6" t="s">
        <v>169</v>
      </c>
      <c r="B367" s="7">
        <v>2</v>
      </c>
      <c r="C367" s="7">
        <v>0</v>
      </c>
      <c r="D367" s="7">
        <v>15</v>
      </c>
      <c r="E367" s="6" t="s">
        <v>209</v>
      </c>
      <c r="F367" s="8">
        <v>-12465254.4</v>
      </c>
      <c r="G367" s="8">
        <v>11560018.75</v>
      </c>
      <c r="H367" s="8">
        <v>-1972095.97</v>
      </c>
      <c r="I367" s="8">
        <v>-2877331.62</v>
      </c>
    </row>
    <row r="368" spans="1:9" x14ac:dyDescent="0.5">
      <c r="A368" s="2" t="s">
        <v>169</v>
      </c>
      <c r="B368" s="3">
        <v>2</v>
      </c>
      <c r="C368" s="3">
        <v>0</v>
      </c>
      <c r="D368" s="3">
        <v>17</v>
      </c>
      <c r="E368" s="2" t="s">
        <v>210</v>
      </c>
      <c r="F368" s="5">
        <v>3043981.64</v>
      </c>
      <c r="G368" s="5">
        <v>580517.77</v>
      </c>
      <c r="H368" s="5">
        <v>-323655.90999999997</v>
      </c>
      <c r="I368" s="5">
        <v>3300843.5</v>
      </c>
    </row>
    <row r="369" spans="1:9" x14ac:dyDescent="0.5">
      <c r="A369" s="6" t="s">
        <v>171</v>
      </c>
      <c r="B369" s="7">
        <v>0</v>
      </c>
      <c r="C369" s="7">
        <v>0</v>
      </c>
      <c r="D369" s="7">
        <v>0</v>
      </c>
      <c r="E369" s="6" t="s">
        <v>172</v>
      </c>
      <c r="F369" s="8">
        <v>-4647963.43</v>
      </c>
      <c r="G369" s="8">
        <v>869670.29</v>
      </c>
      <c r="H369" s="8">
        <v>-4792099.34</v>
      </c>
      <c r="I369" s="8">
        <v>-8570392.4800000004</v>
      </c>
    </row>
    <row r="370" spans="1:9" x14ac:dyDescent="0.5">
      <c r="A370" s="2" t="s">
        <v>173</v>
      </c>
      <c r="B370" s="3">
        <v>0</v>
      </c>
      <c r="C370" s="3">
        <v>0</v>
      </c>
      <c r="D370" s="3">
        <v>0</v>
      </c>
      <c r="E370" s="2" t="s">
        <v>174</v>
      </c>
      <c r="F370" s="5">
        <v>21519866.59</v>
      </c>
      <c r="G370" s="5">
        <v>869670.29</v>
      </c>
      <c r="H370" s="5">
        <v>0</v>
      </c>
      <c r="I370" s="5">
        <v>22389536.879999999</v>
      </c>
    </row>
    <row r="371" spans="1:9" x14ac:dyDescent="0.5">
      <c r="A371" s="6" t="s">
        <v>173</v>
      </c>
      <c r="B371" s="7">
        <v>2</v>
      </c>
      <c r="C371" s="7">
        <v>0</v>
      </c>
      <c r="D371" s="7">
        <v>10</v>
      </c>
      <c r="E371" s="6" t="s">
        <v>208</v>
      </c>
      <c r="F371" s="8">
        <v>20652092.780000001</v>
      </c>
      <c r="G371" s="8">
        <v>689933.74</v>
      </c>
      <c r="H371" s="8">
        <v>0</v>
      </c>
      <c r="I371" s="8">
        <v>21342026.52</v>
      </c>
    </row>
    <row r="372" spans="1:9" x14ac:dyDescent="0.5">
      <c r="A372" s="2" t="s">
        <v>173</v>
      </c>
      <c r="B372" s="3">
        <v>2</v>
      </c>
      <c r="C372" s="3">
        <v>0</v>
      </c>
      <c r="D372" s="3">
        <v>17</v>
      </c>
      <c r="E372" s="2" t="s">
        <v>210</v>
      </c>
      <c r="F372" s="5">
        <v>867773.81</v>
      </c>
      <c r="G372" s="5">
        <v>179736.55</v>
      </c>
      <c r="H372" s="5">
        <v>0</v>
      </c>
      <c r="I372" s="5">
        <v>1047510.36</v>
      </c>
    </row>
    <row r="373" spans="1:9" x14ac:dyDescent="0.5">
      <c r="A373" s="6" t="s">
        <v>175</v>
      </c>
      <c r="B373" s="7">
        <v>0</v>
      </c>
      <c r="C373" s="7">
        <v>0</v>
      </c>
      <c r="D373" s="7">
        <v>0</v>
      </c>
      <c r="E373" s="6" t="s">
        <v>176</v>
      </c>
      <c r="F373" s="8">
        <v>-26167830.02</v>
      </c>
      <c r="G373" s="8">
        <v>0</v>
      </c>
      <c r="H373" s="8">
        <v>-4792099.34</v>
      </c>
      <c r="I373" s="8">
        <v>-30959929.359999999</v>
      </c>
    </row>
    <row r="374" spans="1:9" x14ac:dyDescent="0.5">
      <c r="A374" s="2" t="s">
        <v>301</v>
      </c>
      <c r="B374" s="3">
        <v>0</v>
      </c>
      <c r="C374" s="3">
        <v>0</v>
      </c>
      <c r="D374" s="3">
        <v>0</v>
      </c>
      <c r="E374" s="2" t="s">
        <v>294</v>
      </c>
      <c r="F374" s="5">
        <v>-25387240.989999998</v>
      </c>
      <c r="G374" s="5">
        <v>0</v>
      </c>
      <c r="H374" s="5">
        <v>-4791286.5999999996</v>
      </c>
      <c r="I374" s="5">
        <v>-30178527.59</v>
      </c>
    </row>
    <row r="375" spans="1:9" x14ac:dyDescent="0.5">
      <c r="A375" s="6" t="s">
        <v>301</v>
      </c>
      <c r="B375" s="7">
        <v>2</v>
      </c>
      <c r="C375" s="7">
        <v>0</v>
      </c>
      <c r="D375" s="7">
        <v>10</v>
      </c>
      <c r="E375" s="6" t="s">
        <v>208</v>
      </c>
      <c r="F375" s="8">
        <v>-25387240.989999998</v>
      </c>
      <c r="G375" s="8">
        <v>0</v>
      </c>
      <c r="H375" s="8">
        <v>-4791286.5999999996</v>
      </c>
      <c r="I375" s="8">
        <v>-30178527.59</v>
      </c>
    </row>
    <row r="376" spans="1:9" x14ac:dyDescent="0.5">
      <c r="A376" s="2" t="s">
        <v>177</v>
      </c>
      <c r="B376" s="3">
        <v>0</v>
      </c>
      <c r="C376" s="3">
        <v>0</v>
      </c>
      <c r="D376" s="3">
        <v>0</v>
      </c>
      <c r="E376" s="2" t="s">
        <v>178</v>
      </c>
      <c r="F376" s="5">
        <v>-780589.03</v>
      </c>
      <c r="G376" s="5">
        <v>0</v>
      </c>
      <c r="H376" s="5">
        <v>-812.74</v>
      </c>
      <c r="I376" s="5">
        <v>-781401.77</v>
      </c>
    </row>
    <row r="377" spans="1:9" x14ac:dyDescent="0.5">
      <c r="A377" s="6" t="s">
        <v>177</v>
      </c>
      <c r="B377" s="7">
        <v>2</v>
      </c>
      <c r="C377" s="7">
        <v>0</v>
      </c>
      <c r="D377" s="7">
        <v>10</v>
      </c>
      <c r="E377" s="6" t="s">
        <v>208</v>
      </c>
      <c r="F377" s="8">
        <v>-780589.03</v>
      </c>
      <c r="G377" s="8">
        <v>0</v>
      </c>
      <c r="H377" s="8">
        <v>-812.74</v>
      </c>
      <c r="I377" s="8">
        <v>-781401.77</v>
      </c>
    </row>
    <row r="378" spans="1:9" x14ac:dyDescent="0.5">
      <c r="A378" s="2" t="s">
        <v>179</v>
      </c>
      <c r="B378" s="3">
        <v>0</v>
      </c>
      <c r="C378" s="3">
        <v>0</v>
      </c>
      <c r="D378" s="3">
        <v>0</v>
      </c>
      <c r="E378" s="2" t="s">
        <v>180</v>
      </c>
      <c r="F378" s="5">
        <v>-535411.15</v>
      </c>
      <c r="G378" s="5">
        <v>273902.90000000002</v>
      </c>
      <c r="H378" s="5">
        <v>0</v>
      </c>
      <c r="I378" s="5">
        <v>-261508.25</v>
      </c>
    </row>
    <row r="379" spans="1:9" x14ac:dyDescent="0.5">
      <c r="A379" s="6" t="s">
        <v>179</v>
      </c>
      <c r="B379" s="7">
        <v>2</v>
      </c>
      <c r="C379" s="7">
        <v>0</v>
      </c>
      <c r="D379" s="7">
        <v>17</v>
      </c>
      <c r="E379" s="6" t="s">
        <v>210</v>
      </c>
      <c r="F379" s="8">
        <v>-535411.15</v>
      </c>
      <c r="G379" s="8">
        <v>273902.90000000002</v>
      </c>
      <c r="H379" s="8">
        <v>0</v>
      </c>
      <c r="I379" s="8">
        <v>-261508.25</v>
      </c>
    </row>
    <row r="380" spans="1:9" x14ac:dyDescent="0.5">
      <c r="A380" s="2" t="s">
        <v>181</v>
      </c>
      <c r="B380" s="3">
        <v>0</v>
      </c>
      <c r="C380" s="3">
        <v>0</v>
      </c>
      <c r="D380" s="3">
        <v>0</v>
      </c>
      <c r="E380" s="2" t="s">
        <v>164</v>
      </c>
      <c r="F380" s="5">
        <v>0</v>
      </c>
      <c r="G380" s="5">
        <v>169883623.28</v>
      </c>
      <c r="H380" s="5">
        <v>-169883623.28</v>
      </c>
      <c r="I380" s="5">
        <v>0</v>
      </c>
    </row>
    <row r="381" spans="1:9" x14ac:dyDescent="0.5">
      <c r="A381" s="6" t="s">
        <v>182</v>
      </c>
      <c r="B381" s="7">
        <v>0</v>
      </c>
      <c r="C381" s="7">
        <v>0</v>
      </c>
      <c r="D381" s="7">
        <v>0</v>
      </c>
      <c r="E381" s="6" t="s">
        <v>183</v>
      </c>
      <c r="F381" s="8">
        <v>-818153593.82000005</v>
      </c>
      <c r="G381" s="8">
        <v>0</v>
      </c>
      <c r="H381" s="8">
        <v>-169876463.59999999</v>
      </c>
      <c r="I381" s="8">
        <v>-988030057.41999996</v>
      </c>
    </row>
    <row r="382" spans="1:9" x14ac:dyDescent="0.5">
      <c r="A382" s="2" t="s">
        <v>184</v>
      </c>
      <c r="B382" s="3">
        <v>0</v>
      </c>
      <c r="C382" s="3">
        <v>0</v>
      </c>
      <c r="D382" s="3">
        <v>0</v>
      </c>
      <c r="E382" s="2" t="s">
        <v>56</v>
      </c>
      <c r="F382" s="5">
        <v>-818153593.82000005</v>
      </c>
      <c r="G382" s="5">
        <v>0</v>
      </c>
      <c r="H382" s="5">
        <v>-169876463.59999999</v>
      </c>
      <c r="I382" s="5">
        <v>-988030057.41999996</v>
      </c>
    </row>
    <row r="383" spans="1:9" x14ac:dyDescent="0.5">
      <c r="A383" s="6" t="s">
        <v>185</v>
      </c>
      <c r="B383" s="7">
        <v>0</v>
      </c>
      <c r="C383" s="7">
        <v>0</v>
      </c>
      <c r="D383" s="7">
        <v>0</v>
      </c>
      <c r="E383" s="6" t="s">
        <v>58</v>
      </c>
      <c r="F383" s="8">
        <v>-57112738.640000001</v>
      </c>
      <c r="G383" s="8">
        <v>0</v>
      </c>
      <c r="H383" s="8">
        <v>-15776556.82</v>
      </c>
      <c r="I383" s="8">
        <v>-72889295.459999993</v>
      </c>
    </row>
    <row r="384" spans="1:9" x14ac:dyDescent="0.5">
      <c r="A384" s="2" t="s">
        <v>185</v>
      </c>
      <c r="B384" s="3">
        <v>2</v>
      </c>
      <c r="C384" s="3">
        <v>0</v>
      </c>
      <c r="D384" s="3">
        <v>2</v>
      </c>
      <c r="E384" s="2" t="s">
        <v>204</v>
      </c>
      <c r="F384" s="5">
        <v>-57112738.640000001</v>
      </c>
      <c r="G384" s="5">
        <v>0</v>
      </c>
      <c r="H384" s="5">
        <v>-15776556.82</v>
      </c>
      <c r="I384" s="5">
        <v>-72889295.459999993</v>
      </c>
    </row>
    <row r="385" spans="1:9" x14ac:dyDescent="0.5">
      <c r="A385" s="6" t="s">
        <v>302</v>
      </c>
      <c r="B385" s="7">
        <v>0</v>
      </c>
      <c r="C385" s="7">
        <v>0</v>
      </c>
      <c r="D385" s="7">
        <v>0</v>
      </c>
      <c r="E385" s="6" t="s">
        <v>228</v>
      </c>
      <c r="F385" s="8">
        <v>-448199075.94</v>
      </c>
      <c r="G385" s="8">
        <v>0</v>
      </c>
      <c r="H385" s="8">
        <v>-78605181.939999998</v>
      </c>
      <c r="I385" s="8">
        <v>-526804257.88</v>
      </c>
    </row>
    <row r="386" spans="1:9" x14ac:dyDescent="0.5">
      <c r="A386" s="2" t="s">
        <v>302</v>
      </c>
      <c r="B386" s="3">
        <v>2</v>
      </c>
      <c r="C386" s="3">
        <v>0</v>
      </c>
      <c r="D386" s="3">
        <v>7</v>
      </c>
      <c r="E386" s="2" t="s">
        <v>205</v>
      </c>
      <c r="F386" s="5">
        <v>-72613362.769999996</v>
      </c>
      <c r="G386" s="5">
        <v>0</v>
      </c>
      <c r="H386" s="5">
        <v>-11810560.26</v>
      </c>
      <c r="I386" s="5">
        <v>-84423923.030000001</v>
      </c>
    </row>
    <row r="387" spans="1:9" x14ac:dyDescent="0.5">
      <c r="A387" s="6" t="s">
        <v>302</v>
      </c>
      <c r="B387" s="7">
        <v>2</v>
      </c>
      <c r="C387" s="7">
        <v>0</v>
      </c>
      <c r="D387" s="7">
        <v>8</v>
      </c>
      <c r="E387" s="6" t="s">
        <v>206</v>
      </c>
      <c r="F387" s="8">
        <v>-139254981</v>
      </c>
      <c r="G387" s="8">
        <v>0</v>
      </c>
      <c r="H387" s="8">
        <v>-23719075.620000001</v>
      </c>
      <c r="I387" s="8">
        <v>-162974056.62</v>
      </c>
    </row>
    <row r="388" spans="1:9" x14ac:dyDescent="0.5">
      <c r="A388" s="2" t="s">
        <v>302</v>
      </c>
      <c r="B388" s="3">
        <v>2</v>
      </c>
      <c r="C388" s="3">
        <v>0</v>
      </c>
      <c r="D388" s="3">
        <v>9</v>
      </c>
      <c r="E388" s="2" t="s">
        <v>207</v>
      </c>
      <c r="F388" s="5">
        <v>-155311990</v>
      </c>
      <c r="G388" s="5">
        <v>0</v>
      </c>
      <c r="H388" s="5">
        <v>-28835279.25</v>
      </c>
      <c r="I388" s="5">
        <v>-184147269.25</v>
      </c>
    </row>
    <row r="389" spans="1:9" x14ac:dyDescent="0.5">
      <c r="A389" s="6" t="s">
        <v>302</v>
      </c>
      <c r="B389" s="7">
        <v>2</v>
      </c>
      <c r="C389" s="7">
        <v>0</v>
      </c>
      <c r="D389" s="7">
        <v>15</v>
      </c>
      <c r="E389" s="6" t="s">
        <v>209</v>
      </c>
      <c r="F389" s="8">
        <v>-81018742.170000002</v>
      </c>
      <c r="G389" s="8">
        <v>0</v>
      </c>
      <c r="H389" s="8">
        <v>-14240266.810000001</v>
      </c>
      <c r="I389" s="8">
        <v>-95259008.980000004</v>
      </c>
    </row>
    <row r="390" spans="1:9" x14ac:dyDescent="0.5">
      <c r="A390" s="2" t="s">
        <v>186</v>
      </c>
      <c r="B390" s="3">
        <v>0</v>
      </c>
      <c r="C390" s="3">
        <v>0</v>
      </c>
      <c r="D390" s="3">
        <v>0</v>
      </c>
      <c r="E390" s="2" t="s">
        <v>60</v>
      </c>
      <c r="F390" s="5">
        <v>-312841779.24000001</v>
      </c>
      <c r="G390" s="5">
        <v>0</v>
      </c>
      <c r="H390" s="5">
        <v>-75494724.840000004</v>
      </c>
      <c r="I390" s="5">
        <v>-388336504.07999998</v>
      </c>
    </row>
    <row r="391" spans="1:9" x14ac:dyDescent="0.5">
      <c r="A391" s="6" t="s">
        <v>186</v>
      </c>
      <c r="B391" s="7">
        <v>2</v>
      </c>
      <c r="C391" s="7">
        <v>0</v>
      </c>
      <c r="D391" s="7">
        <v>7</v>
      </c>
      <c r="E391" s="6" t="s">
        <v>205</v>
      </c>
      <c r="F391" s="8">
        <v>-132270317.77</v>
      </c>
      <c r="G391" s="8">
        <v>0</v>
      </c>
      <c r="H391" s="8">
        <v>-29882844.719999999</v>
      </c>
      <c r="I391" s="8">
        <v>-162153162.49000001</v>
      </c>
    </row>
    <row r="392" spans="1:9" x14ac:dyDescent="0.5">
      <c r="A392" s="2" t="s">
        <v>186</v>
      </c>
      <c r="B392" s="3">
        <v>2</v>
      </c>
      <c r="C392" s="3">
        <v>0</v>
      </c>
      <c r="D392" s="3">
        <v>8</v>
      </c>
      <c r="E392" s="2" t="s">
        <v>206</v>
      </c>
      <c r="F392" s="5">
        <v>-92794991.959999993</v>
      </c>
      <c r="G392" s="5">
        <v>0</v>
      </c>
      <c r="H392" s="5">
        <v>-22637002.059999999</v>
      </c>
      <c r="I392" s="5">
        <v>-115431994.02</v>
      </c>
    </row>
    <row r="393" spans="1:9" x14ac:dyDescent="0.5">
      <c r="A393" s="6" t="s">
        <v>186</v>
      </c>
      <c r="B393" s="7">
        <v>2</v>
      </c>
      <c r="C393" s="7">
        <v>0</v>
      </c>
      <c r="D393" s="7">
        <v>9</v>
      </c>
      <c r="E393" s="6" t="s">
        <v>207</v>
      </c>
      <c r="F393" s="8">
        <v>-59779292.789999999</v>
      </c>
      <c r="G393" s="8">
        <v>0</v>
      </c>
      <c r="H393" s="8">
        <v>-15997649.32</v>
      </c>
      <c r="I393" s="8">
        <v>-75776942.109999999</v>
      </c>
    </row>
    <row r="394" spans="1:9" x14ac:dyDescent="0.5">
      <c r="A394" s="2" t="s">
        <v>186</v>
      </c>
      <c r="B394" s="3">
        <v>2</v>
      </c>
      <c r="C394" s="3">
        <v>0</v>
      </c>
      <c r="D394" s="3">
        <v>10</v>
      </c>
      <c r="E394" s="2" t="s">
        <v>208</v>
      </c>
      <c r="F394" s="5">
        <v>-3326161.96</v>
      </c>
      <c r="G394" s="5">
        <v>0</v>
      </c>
      <c r="H394" s="5">
        <v>-682312.81</v>
      </c>
      <c r="I394" s="5">
        <v>-4008474.77</v>
      </c>
    </row>
    <row r="395" spans="1:9" x14ac:dyDescent="0.5">
      <c r="A395" s="6" t="s">
        <v>186</v>
      </c>
      <c r="B395" s="7">
        <v>2</v>
      </c>
      <c r="C395" s="7">
        <v>0</v>
      </c>
      <c r="D395" s="7">
        <v>15</v>
      </c>
      <c r="E395" s="6" t="s">
        <v>209</v>
      </c>
      <c r="F395" s="8">
        <v>-20405154.879999999</v>
      </c>
      <c r="G395" s="8">
        <v>0</v>
      </c>
      <c r="H395" s="8">
        <v>-5417354.2699999996</v>
      </c>
      <c r="I395" s="8">
        <v>-25822509.149999999</v>
      </c>
    </row>
    <row r="396" spans="1:9" x14ac:dyDescent="0.5">
      <c r="A396" s="2" t="s">
        <v>186</v>
      </c>
      <c r="B396" s="3">
        <v>2</v>
      </c>
      <c r="C396" s="3">
        <v>0</v>
      </c>
      <c r="D396" s="3">
        <v>17</v>
      </c>
      <c r="E396" s="2" t="s">
        <v>210</v>
      </c>
      <c r="F396" s="5">
        <v>-4265859.88</v>
      </c>
      <c r="G396" s="5">
        <v>0</v>
      </c>
      <c r="H396" s="5">
        <v>-877561.66</v>
      </c>
      <c r="I396" s="5">
        <v>-5143421.54</v>
      </c>
    </row>
    <row r="397" spans="1:9" x14ac:dyDescent="0.5">
      <c r="A397" s="6" t="s">
        <v>190</v>
      </c>
      <c r="B397" s="7">
        <v>0</v>
      </c>
      <c r="C397" s="7">
        <v>0</v>
      </c>
      <c r="D397" s="7">
        <v>0</v>
      </c>
      <c r="E397" s="6" t="s">
        <v>191</v>
      </c>
      <c r="F397" s="8">
        <v>751689413.71000004</v>
      </c>
      <c r="G397" s="8">
        <v>74228937.769999996</v>
      </c>
      <c r="H397" s="8">
        <v>0</v>
      </c>
      <c r="I397" s="8">
        <v>825918351.48000002</v>
      </c>
    </row>
    <row r="398" spans="1:9" x14ac:dyDescent="0.5">
      <c r="A398" s="2" t="s">
        <v>192</v>
      </c>
      <c r="B398" s="3">
        <v>0</v>
      </c>
      <c r="C398" s="3">
        <v>0</v>
      </c>
      <c r="D398" s="3">
        <v>0</v>
      </c>
      <c r="E398" s="2" t="s">
        <v>56</v>
      </c>
      <c r="F398" s="5">
        <v>751689413.71000004</v>
      </c>
      <c r="G398" s="5">
        <v>74228937.769999996</v>
      </c>
      <c r="H398" s="5">
        <v>0</v>
      </c>
      <c r="I398" s="5">
        <v>825918351.48000002</v>
      </c>
    </row>
    <row r="399" spans="1:9" x14ac:dyDescent="0.5">
      <c r="A399" s="6" t="s">
        <v>303</v>
      </c>
      <c r="B399" s="7">
        <v>0</v>
      </c>
      <c r="C399" s="7">
        <v>0</v>
      </c>
      <c r="D399" s="7">
        <v>0</v>
      </c>
      <c r="E399" s="6" t="s">
        <v>228</v>
      </c>
      <c r="F399" s="8">
        <v>464558599.32999998</v>
      </c>
      <c r="G399" s="8">
        <v>43442944.039999999</v>
      </c>
      <c r="H399" s="8">
        <v>0</v>
      </c>
      <c r="I399" s="8">
        <v>508001543.37</v>
      </c>
    </row>
    <row r="400" spans="1:9" x14ac:dyDescent="0.5">
      <c r="A400" s="2" t="s">
        <v>303</v>
      </c>
      <c r="B400" s="3">
        <v>2</v>
      </c>
      <c r="C400" s="3">
        <v>0</v>
      </c>
      <c r="D400" s="3">
        <v>7</v>
      </c>
      <c r="E400" s="2" t="s">
        <v>205</v>
      </c>
      <c r="F400" s="5">
        <v>74128171.900000006</v>
      </c>
      <c r="G400" s="5">
        <v>6560892.0899999999</v>
      </c>
      <c r="H400" s="5">
        <v>0</v>
      </c>
      <c r="I400" s="5">
        <v>80689063.989999995</v>
      </c>
    </row>
    <row r="401" spans="1:9" x14ac:dyDescent="0.5">
      <c r="A401" s="6" t="s">
        <v>303</v>
      </c>
      <c r="B401" s="7">
        <v>2</v>
      </c>
      <c r="C401" s="7">
        <v>0</v>
      </c>
      <c r="D401" s="7">
        <v>8</v>
      </c>
      <c r="E401" s="6" t="s">
        <v>206</v>
      </c>
      <c r="F401" s="8">
        <v>142861760.62</v>
      </c>
      <c r="G401" s="8">
        <v>13061450.48</v>
      </c>
      <c r="H401" s="8">
        <v>0</v>
      </c>
      <c r="I401" s="8">
        <v>155923211.09999999</v>
      </c>
    </row>
    <row r="402" spans="1:9" x14ac:dyDescent="0.5">
      <c r="A402" s="2" t="s">
        <v>303</v>
      </c>
      <c r="B402" s="3">
        <v>2</v>
      </c>
      <c r="C402" s="3">
        <v>0</v>
      </c>
      <c r="D402" s="3">
        <v>9</v>
      </c>
      <c r="E402" s="2" t="s">
        <v>207</v>
      </c>
      <c r="F402" s="5">
        <v>162853654.00999999</v>
      </c>
      <c r="G402" s="5">
        <v>15936454.84</v>
      </c>
      <c r="H402" s="5">
        <v>0</v>
      </c>
      <c r="I402" s="5">
        <v>178790108.84999999</v>
      </c>
    </row>
    <row r="403" spans="1:9" x14ac:dyDescent="0.5">
      <c r="A403" s="6" t="s">
        <v>303</v>
      </c>
      <c r="B403" s="7">
        <v>2</v>
      </c>
      <c r="C403" s="7">
        <v>0</v>
      </c>
      <c r="D403" s="7">
        <v>15</v>
      </c>
      <c r="E403" s="6" t="s">
        <v>209</v>
      </c>
      <c r="F403" s="8">
        <v>84715012.799999997</v>
      </c>
      <c r="G403" s="8">
        <v>7884146.6299999999</v>
      </c>
      <c r="H403" s="8">
        <v>0</v>
      </c>
      <c r="I403" s="8">
        <v>92599159.430000007</v>
      </c>
    </row>
    <row r="404" spans="1:9" x14ac:dyDescent="0.5">
      <c r="A404" s="2" t="s">
        <v>194</v>
      </c>
      <c r="B404" s="3">
        <v>0</v>
      </c>
      <c r="C404" s="3">
        <v>0</v>
      </c>
      <c r="D404" s="3">
        <v>0</v>
      </c>
      <c r="E404" s="2" t="s">
        <v>60</v>
      </c>
      <c r="F404" s="5">
        <v>287130814.38</v>
      </c>
      <c r="G404" s="5">
        <v>30785993.73</v>
      </c>
      <c r="H404" s="5">
        <v>0</v>
      </c>
      <c r="I404" s="5">
        <v>317916808.11000001</v>
      </c>
    </row>
    <row r="405" spans="1:9" x14ac:dyDescent="0.5">
      <c r="A405" s="6" t="s">
        <v>194</v>
      </c>
      <c r="B405" s="7">
        <v>2</v>
      </c>
      <c r="C405" s="7">
        <v>0</v>
      </c>
      <c r="D405" s="7">
        <v>7</v>
      </c>
      <c r="E405" s="6" t="s">
        <v>205</v>
      </c>
      <c r="F405" s="8">
        <v>114592895.73999999</v>
      </c>
      <c r="G405" s="8">
        <v>11680342.939999999</v>
      </c>
      <c r="H405" s="8">
        <v>0</v>
      </c>
      <c r="I405" s="8">
        <v>126273238.68000001</v>
      </c>
    </row>
    <row r="406" spans="1:9" x14ac:dyDescent="0.5">
      <c r="A406" s="2" t="s">
        <v>194</v>
      </c>
      <c r="B406" s="3">
        <v>2</v>
      </c>
      <c r="C406" s="3">
        <v>0</v>
      </c>
      <c r="D406" s="3">
        <v>8</v>
      </c>
      <c r="E406" s="2" t="s">
        <v>206</v>
      </c>
      <c r="F406" s="5">
        <v>87593581.579999998</v>
      </c>
      <c r="G406" s="5">
        <v>9419958.4299999997</v>
      </c>
      <c r="H406" s="5">
        <v>0</v>
      </c>
      <c r="I406" s="5">
        <v>97013540.010000005</v>
      </c>
    </row>
    <row r="407" spans="1:9" x14ac:dyDescent="0.5">
      <c r="A407" s="6" t="s">
        <v>194</v>
      </c>
      <c r="B407" s="7">
        <v>2</v>
      </c>
      <c r="C407" s="7">
        <v>0</v>
      </c>
      <c r="D407" s="7">
        <v>9</v>
      </c>
      <c r="E407" s="6" t="s">
        <v>207</v>
      </c>
      <c r="F407" s="8">
        <v>61573991.07</v>
      </c>
      <c r="G407" s="8">
        <v>7121851.6399999997</v>
      </c>
      <c r="H407" s="8">
        <v>0</v>
      </c>
      <c r="I407" s="8">
        <v>68695842.709999993</v>
      </c>
    </row>
    <row r="408" spans="1:9" x14ac:dyDescent="0.5">
      <c r="A408" s="2" t="s">
        <v>194</v>
      </c>
      <c r="B408" s="3">
        <v>2</v>
      </c>
      <c r="C408" s="3">
        <v>0</v>
      </c>
      <c r="D408" s="3">
        <v>10</v>
      </c>
      <c r="E408" s="2" t="s">
        <v>208</v>
      </c>
      <c r="F408" s="5">
        <v>515.98</v>
      </c>
      <c r="G408" s="5">
        <v>0</v>
      </c>
      <c r="H408" s="5">
        <v>0</v>
      </c>
      <c r="I408" s="5">
        <v>515.98</v>
      </c>
    </row>
    <row r="409" spans="1:9" x14ac:dyDescent="0.5">
      <c r="A409" s="6" t="s">
        <v>194</v>
      </c>
      <c r="B409" s="7">
        <v>2</v>
      </c>
      <c r="C409" s="7">
        <v>0</v>
      </c>
      <c r="D409" s="7">
        <v>15</v>
      </c>
      <c r="E409" s="6" t="s">
        <v>209</v>
      </c>
      <c r="F409" s="8">
        <v>23369199.16</v>
      </c>
      <c r="G409" s="8">
        <v>2563840.7200000002</v>
      </c>
      <c r="H409" s="8">
        <v>0</v>
      </c>
      <c r="I409" s="8">
        <v>25933039.879999999</v>
      </c>
    </row>
    <row r="410" spans="1:9" x14ac:dyDescent="0.5">
      <c r="A410" s="2" t="s">
        <v>194</v>
      </c>
      <c r="B410" s="3">
        <v>2</v>
      </c>
      <c r="C410" s="3">
        <v>0</v>
      </c>
      <c r="D410" s="3">
        <v>17</v>
      </c>
      <c r="E410" s="2" t="s">
        <v>210</v>
      </c>
      <c r="F410" s="5">
        <v>630.85</v>
      </c>
      <c r="G410" s="5">
        <v>0</v>
      </c>
      <c r="H410" s="5">
        <v>0</v>
      </c>
      <c r="I410" s="5">
        <v>630.85</v>
      </c>
    </row>
    <row r="411" spans="1:9" x14ac:dyDescent="0.5">
      <c r="A411" s="6" t="s">
        <v>198</v>
      </c>
      <c r="B411" s="7">
        <v>0</v>
      </c>
      <c r="C411" s="7">
        <v>0</v>
      </c>
      <c r="D411" s="7">
        <v>0</v>
      </c>
      <c r="E411" s="6" t="s">
        <v>199</v>
      </c>
      <c r="F411" s="8">
        <v>66464180.109999999</v>
      </c>
      <c r="G411" s="8">
        <v>95654685.510000005</v>
      </c>
      <c r="H411" s="8">
        <v>-7159.68</v>
      </c>
      <c r="I411" s="8">
        <v>162111705.94</v>
      </c>
    </row>
    <row r="412" spans="1:9" x14ac:dyDescent="0.5">
      <c r="A412" s="2" t="s">
        <v>198</v>
      </c>
      <c r="B412" s="3">
        <v>2</v>
      </c>
      <c r="C412" s="3">
        <v>0</v>
      </c>
      <c r="D412" s="3">
        <v>2</v>
      </c>
      <c r="E412" s="2" t="s">
        <v>204</v>
      </c>
      <c r="F412" s="5">
        <v>57112738.640000001</v>
      </c>
      <c r="G412" s="5">
        <v>15782267.91</v>
      </c>
      <c r="H412" s="5">
        <v>-5711.09</v>
      </c>
      <c r="I412" s="5">
        <v>72889295.459999993</v>
      </c>
    </row>
    <row r="413" spans="1:9" x14ac:dyDescent="0.5">
      <c r="A413" s="6" t="s">
        <v>198</v>
      </c>
      <c r="B413" s="7">
        <v>2</v>
      </c>
      <c r="C413" s="7">
        <v>0</v>
      </c>
      <c r="D413" s="7">
        <v>7</v>
      </c>
      <c r="E413" s="6" t="s">
        <v>205</v>
      </c>
      <c r="F413" s="8">
        <v>16162612.9</v>
      </c>
      <c r="G413" s="8">
        <v>23452598.370000001</v>
      </c>
      <c r="H413" s="8">
        <v>-428.42</v>
      </c>
      <c r="I413" s="8">
        <v>39614782.850000001</v>
      </c>
    </row>
    <row r="414" spans="1:9" x14ac:dyDescent="0.5">
      <c r="A414" s="2" t="s">
        <v>198</v>
      </c>
      <c r="B414" s="3">
        <v>2</v>
      </c>
      <c r="C414" s="3">
        <v>0</v>
      </c>
      <c r="D414" s="3">
        <v>8</v>
      </c>
      <c r="E414" s="2" t="s">
        <v>206</v>
      </c>
      <c r="F414" s="5">
        <v>1594630.76</v>
      </c>
      <c r="G414" s="5">
        <v>23875116.149999999</v>
      </c>
      <c r="H414" s="5">
        <v>-447.38</v>
      </c>
      <c r="I414" s="5">
        <v>25469299.530000001</v>
      </c>
    </row>
    <row r="415" spans="1:9" x14ac:dyDescent="0.5">
      <c r="A415" s="6" t="s">
        <v>198</v>
      </c>
      <c r="B415" s="7">
        <v>2</v>
      </c>
      <c r="C415" s="7">
        <v>0</v>
      </c>
      <c r="D415" s="7">
        <v>9</v>
      </c>
      <c r="E415" s="6" t="s">
        <v>207</v>
      </c>
      <c r="F415" s="8">
        <v>-9336362.2899999991</v>
      </c>
      <c r="G415" s="8">
        <v>21774864.41</v>
      </c>
      <c r="H415" s="8">
        <v>-242.32</v>
      </c>
      <c r="I415" s="8">
        <v>12438259.800000001</v>
      </c>
    </row>
    <row r="416" spans="1:9" x14ac:dyDescent="0.5">
      <c r="A416" s="2" t="s">
        <v>198</v>
      </c>
      <c r="B416" s="3">
        <v>2</v>
      </c>
      <c r="C416" s="3">
        <v>0</v>
      </c>
      <c r="D416" s="3">
        <v>10</v>
      </c>
      <c r="E416" s="2" t="s">
        <v>208</v>
      </c>
      <c r="F416" s="5">
        <v>3325645.98</v>
      </c>
      <c r="G416" s="5">
        <v>682312.81</v>
      </c>
      <c r="H416" s="5">
        <v>0</v>
      </c>
      <c r="I416" s="5">
        <v>4007958.79</v>
      </c>
    </row>
    <row r="417" spans="1:9" x14ac:dyDescent="0.5">
      <c r="A417" s="6" t="s">
        <v>198</v>
      </c>
      <c r="B417" s="7">
        <v>2</v>
      </c>
      <c r="C417" s="7">
        <v>0</v>
      </c>
      <c r="D417" s="7">
        <v>15</v>
      </c>
      <c r="E417" s="6" t="s">
        <v>209</v>
      </c>
      <c r="F417" s="8">
        <v>-6660314.9100000001</v>
      </c>
      <c r="G417" s="8">
        <v>9209964.1999999993</v>
      </c>
      <c r="H417" s="8">
        <v>-330.47</v>
      </c>
      <c r="I417" s="8">
        <v>2549318.8199999998</v>
      </c>
    </row>
    <row r="418" spans="1:9" x14ac:dyDescent="0.5">
      <c r="A418" s="2" t="s">
        <v>198</v>
      </c>
      <c r="B418" s="3">
        <v>2</v>
      </c>
      <c r="C418" s="3">
        <v>0</v>
      </c>
      <c r="D418" s="3">
        <v>17</v>
      </c>
      <c r="E418" s="2" t="s">
        <v>210</v>
      </c>
      <c r="F418" s="5">
        <v>4265229.03</v>
      </c>
      <c r="G418" s="5">
        <v>877561.66</v>
      </c>
      <c r="H418" s="5">
        <v>0</v>
      </c>
      <c r="I418" s="5">
        <v>5142790.6900000004</v>
      </c>
    </row>
    <row r="419" spans="1:9" x14ac:dyDescent="0.5">
      <c r="A419" s="6" t="s">
        <v>304</v>
      </c>
      <c r="B419" s="7">
        <v>0</v>
      </c>
      <c r="C419" s="7">
        <v>0</v>
      </c>
      <c r="D419" s="7">
        <v>0</v>
      </c>
      <c r="E419" s="6" t="s">
        <v>305</v>
      </c>
      <c r="F419" s="8">
        <v>0</v>
      </c>
      <c r="G419" s="8">
        <v>262087479.41999999</v>
      </c>
      <c r="H419" s="8">
        <v>-262087479.41999999</v>
      </c>
      <c r="I419" s="8">
        <v>0</v>
      </c>
    </row>
    <row r="420" spans="1:9" ht="23.25" x14ac:dyDescent="0.5">
      <c r="A420" s="2" t="s">
        <v>306</v>
      </c>
      <c r="B420" s="3">
        <v>0</v>
      </c>
      <c r="C420" s="3">
        <v>0</v>
      </c>
      <c r="D420" s="3">
        <v>0</v>
      </c>
      <c r="E420" s="2" t="s">
        <v>307</v>
      </c>
      <c r="F420" s="5">
        <v>0</v>
      </c>
      <c r="G420" s="5">
        <v>262087479.41999999</v>
      </c>
      <c r="H420" s="5">
        <v>-262087479.41999999</v>
      </c>
      <c r="I420" s="5">
        <v>0</v>
      </c>
    </row>
    <row r="421" spans="1:9" x14ac:dyDescent="0.5">
      <c r="A421" s="6" t="s">
        <v>306</v>
      </c>
      <c r="B421" s="7">
        <v>2</v>
      </c>
      <c r="C421" s="7">
        <v>0</v>
      </c>
      <c r="D421" s="7">
        <v>2</v>
      </c>
      <c r="E421" s="6" t="s">
        <v>204</v>
      </c>
      <c r="F421" s="8">
        <v>0</v>
      </c>
      <c r="G421" s="8">
        <v>131018305.41</v>
      </c>
      <c r="H421" s="8">
        <v>-131018305.41</v>
      </c>
      <c r="I421" s="8">
        <v>0</v>
      </c>
    </row>
    <row r="422" spans="1:9" x14ac:dyDescent="0.5">
      <c r="A422" s="2" t="s">
        <v>306</v>
      </c>
      <c r="B422" s="3">
        <v>2</v>
      </c>
      <c r="C422" s="3">
        <v>0</v>
      </c>
      <c r="D422" s="3">
        <v>7</v>
      </c>
      <c r="E422" s="2" t="s">
        <v>205</v>
      </c>
      <c r="F422" s="5">
        <v>0</v>
      </c>
      <c r="G422" s="5">
        <v>81039276.829999998</v>
      </c>
      <c r="H422" s="5">
        <v>-81039276.829999998</v>
      </c>
      <c r="I422" s="5">
        <v>0</v>
      </c>
    </row>
    <row r="423" spans="1:9" x14ac:dyDescent="0.5">
      <c r="A423" s="6" t="s">
        <v>306</v>
      </c>
      <c r="B423" s="7">
        <v>2</v>
      </c>
      <c r="C423" s="7">
        <v>0</v>
      </c>
      <c r="D423" s="7">
        <v>8</v>
      </c>
      <c r="E423" s="6" t="s">
        <v>206</v>
      </c>
      <c r="F423" s="8">
        <v>0</v>
      </c>
      <c r="G423" s="8">
        <v>32777249.059999999</v>
      </c>
      <c r="H423" s="8">
        <v>-32777249.059999999</v>
      </c>
      <c r="I423" s="8">
        <v>0</v>
      </c>
    </row>
    <row r="424" spans="1:9" x14ac:dyDescent="0.5">
      <c r="A424" s="2" t="s">
        <v>306</v>
      </c>
      <c r="B424" s="3">
        <v>2</v>
      </c>
      <c r="C424" s="3">
        <v>0</v>
      </c>
      <c r="D424" s="3">
        <v>9</v>
      </c>
      <c r="E424" s="2" t="s">
        <v>207</v>
      </c>
      <c r="F424" s="5">
        <v>0</v>
      </c>
      <c r="G424" s="5">
        <v>14973217.970000001</v>
      </c>
      <c r="H424" s="5">
        <v>-14973217.970000001</v>
      </c>
      <c r="I424" s="5">
        <v>0</v>
      </c>
    </row>
    <row r="425" spans="1:9" x14ac:dyDescent="0.5">
      <c r="A425" s="6" t="s">
        <v>306</v>
      </c>
      <c r="B425" s="7">
        <v>2</v>
      </c>
      <c r="C425" s="7">
        <v>0</v>
      </c>
      <c r="D425" s="7">
        <v>15</v>
      </c>
      <c r="E425" s="6" t="s">
        <v>209</v>
      </c>
      <c r="F425" s="8">
        <v>0</v>
      </c>
      <c r="G425" s="8">
        <v>2279430.15</v>
      </c>
      <c r="H425" s="8">
        <v>-2279430.15</v>
      </c>
      <c r="I425" s="8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4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  <col min="10" max="10" width="10.8125" style="14"/>
    <col min="11" max="11" width="14.5" style="14" bestFit="1" customWidth="1"/>
  </cols>
  <sheetData>
    <row r="1" spans="1:9" x14ac:dyDescent="0.5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pans="1:9" x14ac:dyDescent="0.5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9" x14ac:dyDescent="0.5">
      <c r="A3" s="48" t="s">
        <v>405</v>
      </c>
      <c r="B3" s="48"/>
      <c r="C3" s="48"/>
      <c r="D3" s="48"/>
      <c r="E3" s="48"/>
      <c r="F3" s="48"/>
      <c r="G3" s="48"/>
      <c r="H3" s="48"/>
      <c r="I3" s="48"/>
    </row>
    <row r="4" spans="1:9" x14ac:dyDescent="0.5">
      <c r="A4" s="48" t="s">
        <v>406</v>
      </c>
      <c r="B4" s="48"/>
      <c r="C4" s="48"/>
      <c r="D4" s="48"/>
      <c r="E4" s="48"/>
      <c r="F4" s="48"/>
      <c r="G4" s="48"/>
      <c r="H4" s="48"/>
      <c r="I4" s="48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162534989.88999999</v>
      </c>
      <c r="G6" s="5">
        <v>3113178.95</v>
      </c>
      <c r="H6" s="5">
        <v>-1391023.54</v>
      </c>
      <c r="I6" s="5">
        <v>164257145.30000001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459528.24</v>
      </c>
      <c r="H7" s="8">
        <v>-459528.24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459528.24</v>
      </c>
      <c r="H8" s="5">
        <v>-459528.24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179629.75</v>
      </c>
      <c r="H9" s="8">
        <v>-179629.75</v>
      </c>
      <c r="I9" s="8">
        <v>0</v>
      </c>
    </row>
    <row r="10" spans="1:9" x14ac:dyDescent="0.5">
      <c r="A10" s="2" t="s">
        <v>202</v>
      </c>
      <c r="B10" s="3">
        <v>0</v>
      </c>
      <c r="C10" s="3">
        <v>0</v>
      </c>
      <c r="D10" s="3">
        <v>0</v>
      </c>
      <c r="E10" s="2" t="s">
        <v>203</v>
      </c>
      <c r="F10" s="5">
        <v>0</v>
      </c>
      <c r="G10" s="5">
        <v>1629.36</v>
      </c>
      <c r="H10" s="5">
        <v>-1629.36</v>
      </c>
      <c r="I10" s="5">
        <v>0</v>
      </c>
    </row>
    <row r="11" spans="1:9" x14ac:dyDescent="0.5">
      <c r="A11" s="6" t="s">
        <v>202</v>
      </c>
      <c r="B11" s="7">
        <v>902</v>
      </c>
      <c r="C11" s="7">
        <v>0</v>
      </c>
      <c r="D11" s="7">
        <v>12</v>
      </c>
      <c r="E11" s="6" t="s">
        <v>407</v>
      </c>
      <c r="F11" s="8">
        <v>0</v>
      </c>
      <c r="G11" s="8">
        <v>1629.36</v>
      </c>
      <c r="H11" s="8">
        <v>-1629.36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0</v>
      </c>
      <c r="G12" s="5">
        <v>178000.39</v>
      </c>
      <c r="H12" s="5">
        <v>-178000.39</v>
      </c>
      <c r="I12" s="5">
        <v>0</v>
      </c>
    </row>
    <row r="13" spans="1:9" x14ac:dyDescent="0.5">
      <c r="A13" s="6" t="s">
        <v>25</v>
      </c>
      <c r="B13" s="7">
        <v>902</v>
      </c>
      <c r="C13" s="7">
        <v>0</v>
      </c>
      <c r="D13" s="7">
        <v>12</v>
      </c>
      <c r="E13" s="6" t="s">
        <v>407</v>
      </c>
      <c r="F13" s="8">
        <v>0</v>
      </c>
      <c r="G13" s="8">
        <v>178000.39</v>
      </c>
      <c r="H13" s="8">
        <v>-178000.39</v>
      </c>
      <c r="I13" s="8">
        <v>0</v>
      </c>
    </row>
    <row r="14" spans="1:9" x14ac:dyDescent="0.5">
      <c r="A14" s="2" t="s">
        <v>27</v>
      </c>
      <c r="B14" s="3">
        <v>0</v>
      </c>
      <c r="C14" s="3">
        <v>0</v>
      </c>
      <c r="D14" s="3">
        <v>0</v>
      </c>
      <c r="E14" s="2" t="s">
        <v>28</v>
      </c>
      <c r="F14" s="5">
        <v>0</v>
      </c>
      <c r="G14" s="5">
        <v>279898.49</v>
      </c>
      <c r="H14" s="5">
        <v>-279898.49</v>
      </c>
      <c r="I14" s="5">
        <v>0</v>
      </c>
    </row>
    <row r="15" spans="1:9" x14ac:dyDescent="0.5">
      <c r="A15" s="6" t="s">
        <v>211</v>
      </c>
      <c r="B15" s="7">
        <v>0</v>
      </c>
      <c r="C15" s="7">
        <v>0</v>
      </c>
      <c r="D15" s="7">
        <v>0</v>
      </c>
      <c r="E15" s="6" t="s">
        <v>212</v>
      </c>
      <c r="F15" s="8">
        <v>0</v>
      </c>
      <c r="G15" s="8">
        <v>279898.49</v>
      </c>
      <c r="H15" s="8">
        <v>-279898.49</v>
      </c>
      <c r="I15" s="8">
        <v>0</v>
      </c>
    </row>
    <row r="16" spans="1:9" x14ac:dyDescent="0.5">
      <c r="A16" s="2" t="s">
        <v>211</v>
      </c>
      <c r="B16" s="3">
        <v>902</v>
      </c>
      <c r="C16" s="3">
        <v>0</v>
      </c>
      <c r="D16" s="3">
        <v>12</v>
      </c>
      <c r="E16" s="2" t="s">
        <v>407</v>
      </c>
      <c r="F16" s="5">
        <v>0</v>
      </c>
      <c r="G16" s="5">
        <v>279898.49</v>
      </c>
      <c r="H16" s="5">
        <v>-279898.49</v>
      </c>
      <c r="I16" s="5">
        <v>0</v>
      </c>
    </row>
    <row r="17" spans="1:9" x14ac:dyDescent="0.5">
      <c r="A17" s="6" t="s">
        <v>31</v>
      </c>
      <c r="B17" s="7">
        <v>0</v>
      </c>
      <c r="C17" s="7">
        <v>0</v>
      </c>
      <c r="D17" s="7">
        <v>0</v>
      </c>
      <c r="E17" s="6" t="s">
        <v>32</v>
      </c>
      <c r="F17" s="8">
        <v>162534989.88999999</v>
      </c>
      <c r="G17" s="8">
        <v>2653650.71</v>
      </c>
      <c r="H17" s="8">
        <v>-931495.3</v>
      </c>
      <c r="I17" s="8">
        <v>164257145.30000001</v>
      </c>
    </row>
    <row r="18" spans="1:9" x14ac:dyDescent="0.5">
      <c r="A18" s="2" t="s">
        <v>49</v>
      </c>
      <c r="B18" s="3">
        <v>0</v>
      </c>
      <c r="C18" s="3">
        <v>0</v>
      </c>
      <c r="D18" s="3">
        <v>0</v>
      </c>
      <c r="E18" s="2" t="s">
        <v>50</v>
      </c>
      <c r="F18" s="5">
        <v>2594167.86</v>
      </c>
      <c r="G18" s="5">
        <v>502630.54</v>
      </c>
      <c r="H18" s="5">
        <v>-523271.46</v>
      </c>
      <c r="I18" s="5">
        <v>2573526.94</v>
      </c>
    </row>
    <row r="19" spans="1:9" x14ac:dyDescent="0.5">
      <c r="A19" s="6" t="s">
        <v>408</v>
      </c>
      <c r="B19" s="7">
        <v>0</v>
      </c>
      <c r="C19" s="7">
        <v>0</v>
      </c>
      <c r="D19" s="7">
        <v>0</v>
      </c>
      <c r="E19" s="6" t="s">
        <v>409</v>
      </c>
      <c r="F19" s="8">
        <v>0</v>
      </c>
      <c r="G19" s="8">
        <v>241418.15</v>
      </c>
      <c r="H19" s="8">
        <v>-241418.15</v>
      </c>
      <c r="I19" s="8">
        <v>0</v>
      </c>
    </row>
    <row r="20" spans="1:9" x14ac:dyDescent="0.5">
      <c r="A20" s="2" t="s">
        <v>410</v>
      </c>
      <c r="B20" s="3">
        <v>0</v>
      </c>
      <c r="C20" s="3">
        <v>0</v>
      </c>
      <c r="D20" s="3">
        <v>0</v>
      </c>
      <c r="E20" s="2" t="s">
        <v>411</v>
      </c>
      <c r="F20" s="5">
        <v>0</v>
      </c>
      <c r="G20" s="5">
        <v>241418.15</v>
      </c>
      <c r="H20" s="5">
        <v>-241418.15</v>
      </c>
      <c r="I20" s="5">
        <v>0</v>
      </c>
    </row>
    <row r="21" spans="1:9" x14ac:dyDescent="0.5">
      <c r="A21" s="6" t="s">
        <v>412</v>
      </c>
      <c r="B21" s="7">
        <v>0</v>
      </c>
      <c r="C21" s="7">
        <v>0</v>
      </c>
      <c r="D21" s="7">
        <v>0</v>
      </c>
      <c r="E21" s="6" t="s">
        <v>232</v>
      </c>
      <c r="F21" s="8">
        <v>0</v>
      </c>
      <c r="G21" s="8">
        <v>241418.15</v>
      </c>
      <c r="H21" s="8">
        <v>-241418.15</v>
      </c>
      <c r="I21" s="8">
        <v>0</v>
      </c>
    </row>
    <row r="22" spans="1:9" x14ac:dyDescent="0.5">
      <c r="A22" s="2" t="s">
        <v>412</v>
      </c>
      <c r="B22" s="3">
        <v>902</v>
      </c>
      <c r="C22" s="3">
        <v>0</v>
      </c>
      <c r="D22" s="3">
        <v>12</v>
      </c>
      <c r="E22" s="2" t="s">
        <v>407</v>
      </c>
      <c r="F22" s="5">
        <v>0</v>
      </c>
      <c r="G22" s="5">
        <v>241418.15</v>
      </c>
      <c r="H22" s="5">
        <v>-241418.15</v>
      </c>
      <c r="I22" s="5">
        <v>0</v>
      </c>
    </row>
    <row r="23" spans="1:9" x14ac:dyDescent="0.5">
      <c r="A23" s="6" t="s">
        <v>317</v>
      </c>
      <c r="B23" s="7">
        <v>0</v>
      </c>
      <c r="C23" s="7">
        <v>0</v>
      </c>
      <c r="D23" s="7">
        <v>0</v>
      </c>
      <c r="E23" s="6" t="s">
        <v>318</v>
      </c>
      <c r="F23" s="8">
        <v>40000</v>
      </c>
      <c r="G23" s="8">
        <v>19310.97</v>
      </c>
      <c r="H23" s="8">
        <v>-26436.99</v>
      </c>
      <c r="I23" s="8">
        <v>32873.980000000003</v>
      </c>
    </row>
    <row r="24" spans="1:9" x14ac:dyDescent="0.5">
      <c r="A24" s="2" t="s">
        <v>317</v>
      </c>
      <c r="B24" s="3">
        <v>902</v>
      </c>
      <c r="C24" s="3">
        <v>0</v>
      </c>
      <c r="D24" s="3">
        <v>12</v>
      </c>
      <c r="E24" s="2" t="s">
        <v>407</v>
      </c>
      <c r="F24" s="5">
        <v>40000</v>
      </c>
      <c r="G24" s="5">
        <v>19310.97</v>
      </c>
      <c r="H24" s="5">
        <v>-26436.99</v>
      </c>
      <c r="I24" s="5">
        <v>32873.980000000003</v>
      </c>
    </row>
    <row r="25" spans="1:9" x14ac:dyDescent="0.5">
      <c r="A25" s="6" t="s">
        <v>319</v>
      </c>
      <c r="B25" s="7">
        <v>0</v>
      </c>
      <c r="C25" s="7">
        <v>0</v>
      </c>
      <c r="D25" s="7">
        <v>0</v>
      </c>
      <c r="E25" s="6" t="s">
        <v>224</v>
      </c>
      <c r="F25" s="8">
        <v>2228957.33</v>
      </c>
      <c r="G25" s="8">
        <v>0</v>
      </c>
      <c r="H25" s="8">
        <v>0</v>
      </c>
      <c r="I25" s="8">
        <v>2228957.33</v>
      </c>
    </row>
    <row r="26" spans="1:9" x14ac:dyDescent="0.5">
      <c r="A26" s="2" t="s">
        <v>319</v>
      </c>
      <c r="B26" s="3">
        <v>902</v>
      </c>
      <c r="C26" s="3">
        <v>0</v>
      </c>
      <c r="D26" s="3">
        <v>12</v>
      </c>
      <c r="E26" s="2" t="s">
        <v>407</v>
      </c>
      <c r="F26" s="5">
        <v>2228957.33</v>
      </c>
      <c r="G26" s="5">
        <v>0</v>
      </c>
      <c r="H26" s="5">
        <v>0</v>
      </c>
      <c r="I26" s="5">
        <v>2228957.33</v>
      </c>
    </row>
    <row r="27" spans="1:9" x14ac:dyDescent="0.5">
      <c r="A27" s="6" t="s">
        <v>320</v>
      </c>
      <c r="B27" s="7">
        <v>0</v>
      </c>
      <c r="C27" s="7">
        <v>0</v>
      </c>
      <c r="D27" s="7">
        <v>0</v>
      </c>
      <c r="E27" s="6" t="s">
        <v>321</v>
      </c>
      <c r="F27" s="8">
        <v>9651.51</v>
      </c>
      <c r="G27" s="8">
        <v>0</v>
      </c>
      <c r="H27" s="8">
        <v>0</v>
      </c>
      <c r="I27" s="8">
        <v>9651.51</v>
      </c>
    </row>
    <row r="28" spans="1:9" x14ac:dyDescent="0.5">
      <c r="A28" s="2" t="s">
        <v>320</v>
      </c>
      <c r="B28" s="3">
        <v>902</v>
      </c>
      <c r="C28" s="3">
        <v>0</v>
      </c>
      <c r="D28" s="3">
        <v>12</v>
      </c>
      <c r="E28" s="2" t="s">
        <v>407</v>
      </c>
      <c r="F28" s="5">
        <v>9651.51</v>
      </c>
      <c r="G28" s="5">
        <v>0</v>
      </c>
      <c r="H28" s="5">
        <v>0</v>
      </c>
      <c r="I28" s="5">
        <v>9651.51</v>
      </c>
    </row>
    <row r="29" spans="1:9" x14ac:dyDescent="0.5">
      <c r="A29" s="6" t="s">
        <v>322</v>
      </c>
      <c r="B29" s="7">
        <v>0</v>
      </c>
      <c r="C29" s="7">
        <v>0</v>
      </c>
      <c r="D29" s="7">
        <v>0</v>
      </c>
      <c r="E29" s="6" t="s">
        <v>323</v>
      </c>
      <c r="F29" s="8">
        <v>315559.02</v>
      </c>
      <c r="G29" s="8">
        <v>241901.42</v>
      </c>
      <c r="H29" s="8">
        <v>-255416.32000000001</v>
      </c>
      <c r="I29" s="8">
        <v>302044.12</v>
      </c>
    </row>
    <row r="30" spans="1:9" x14ac:dyDescent="0.5">
      <c r="A30" s="2" t="s">
        <v>324</v>
      </c>
      <c r="B30" s="3">
        <v>0</v>
      </c>
      <c r="C30" s="3">
        <v>0</v>
      </c>
      <c r="D30" s="3">
        <v>0</v>
      </c>
      <c r="E30" s="2" t="s">
        <v>46</v>
      </c>
      <c r="F30" s="5">
        <v>315559.02</v>
      </c>
      <c r="G30" s="5">
        <v>241901.42</v>
      </c>
      <c r="H30" s="5">
        <v>-255416.32000000001</v>
      </c>
      <c r="I30" s="5">
        <v>302044.12</v>
      </c>
    </row>
    <row r="31" spans="1:9" x14ac:dyDescent="0.5">
      <c r="A31" s="6" t="s">
        <v>325</v>
      </c>
      <c r="B31" s="7">
        <v>0</v>
      </c>
      <c r="C31" s="7">
        <v>0</v>
      </c>
      <c r="D31" s="7">
        <v>0</v>
      </c>
      <c r="E31" s="6" t="s">
        <v>326</v>
      </c>
      <c r="F31" s="8">
        <v>315559.02</v>
      </c>
      <c r="G31" s="8">
        <v>241901.42</v>
      </c>
      <c r="H31" s="8">
        <v>-255416.32000000001</v>
      </c>
      <c r="I31" s="8">
        <v>302044.12</v>
      </c>
    </row>
    <row r="32" spans="1:9" x14ac:dyDescent="0.5">
      <c r="A32" s="2" t="s">
        <v>325</v>
      </c>
      <c r="B32" s="3">
        <v>902</v>
      </c>
      <c r="C32" s="3">
        <v>0</v>
      </c>
      <c r="D32" s="3">
        <v>12</v>
      </c>
      <c r="E32" s="2" t="s">
        <v>407</v>
      </c>
      <c r="F32" s="5">
        <v>315559.02</v>
      </c>
      <c r="G32" s="5">
        <v>241901.42</v>
      </c>
      <c r="H32" s="5">
        <v>-255416.32000000001</v>
      </c>
      <c r="I32" s="5">
        <v>302044.12</v>
      </c>
    </row>
    <row r="33" spans="1:10" x14ac:dyDescent="0.5">
      <c r="A33" s="6" t="s">
        <v>53</v>
      </c>
      <c r="B33" s="7">
        <v>0</v>
      </c>
      <c r="C33" s="7">
        <v>0</v>
      </c>
      <c r="D33" s="7">
        <v>0</v>
      </c>
      <c r="E33" s="6" t="s">
        <v>54</v>
      </c>
      <c r="F33" s="8">
        <v>159940822.03</v>
      </c>
      <c r="G33" s="8">
        <v>2151020.17</v>
      </c>
      <c r="H33" s="8">
        <v>-408223.84</v>
      </c>
      <c r="I33" s="8">
        <v>161683618.36000001</v>
      </c>
    </row>
    <row r="34" spans="1:10" x14ac:dyDescent="0.5">
      <c r="A34" s="38" t="s">
        <v>55</v>
      </c>
      <c r="B34" s="39">
        <v>0</v>
      </c>
      <c r="C34" s="39">
        <v>0</v>
      </c>
      <c r="D34" s="39">
        <v>0</v>
      </c>
      <c r="E34" s="38" t="s">
        <v>56</v>
      </c>
      <c r="F34" s="40">
        <v>159940822.03</v>
      </c>
      <c r="G34" s="40">
        <v>2151020.17</v>
      </c>
      <c r="H34" s="40">
        <v>-408223.84</v>
      </c>
      <c r="I34" s="40">
        <v>161683618.36000001</v>
      </c>
      <c r="J34" s="46"/>
    </row>
    <row r="35" spans="1:10" x14ac:dyDescent="0.5">
      <c r="A35" s="38" t="s">
        <v>59</v>
      </c>
      <c r="B35" s="39">
        <v>0</v>
      </c>
      <c r="C35" s="39">
        <v>0</v>
      </c>
      <c r="D35" s="39">
        <v>0</v>
      </c>
      <c r="E35" s="38" t="s">
        <v>60</v>
      </c>
      <c r="F35" s="40">
        <v>159940822.03</v>
      </c>
      <c r="G35" s="40">
        <v>2151020.17</v>
      </c>
      <c r="H35" s="40">
        <v>-408223.84</v>
      </c>
      <c r="I35" s="40">
        <v>161683618.36000001</v>
      </c>
      <c r="J35" s="46"/>
    </row>
    <row r="36" spans="1:10" x14ac:dyDescent="0.5">
      <c r="A36" s="42" t="s">
        <v>59</v>
      </c>
      <c r="B36" s="44">
        <v>902</v>
      </c>
      <c r="C36" s="44">
        <v>0</v>
      </c>
      <c r="D36" s="44">
        <v>12</v>
      </c>
      <c r="E36" s="42" t="s">
        <v>407</v>
      </c>
      <c r="F36" s="43">
        <v>159940822.03</v>
      </c>
      <c r="G36" s="43">
        <v>2151020.17</v>
      </c>
      <c r="H36" s="43">
        <v>-408223.84</v>
      </c>
      <c r="I36" s="43">
        <v>161683618.36000001</v>
      </c>
      <c r="J36" s="46"/>
    </row>
    <row r="37" spans="1:10" x14ac:dyDescent="0.5">
      <c r="A37" s="6" t="s">
        <v>71</v>
      </c>
      <c r="B37" s="7">
        <v>0</v>
      </c>
      <c r="C37" s="7">
        <v>0</v>
      </c>
      <c r="D37" s="7">
        <v>0</v>
      </c>
      <c r="E37" s="6" t="s">
        <v>72</v>
      </c>
      <c r="F37" s="8">
        <v>-162534989.88999999</v>
      </c>
      <c r="G37" s="8">
        <v>589859.62</v>
      </c>
      <c r="H37" s="8">
        <v>-2312015.0299999998</v>
      </c>
      <c r="I37" s="8">
        <v>-164257145.30000001</v>
      </c>
    </row>
    <row r="38" spans="1:10" x14ac:dyDescent="0.5">
      <c r="A38" s="2" t="s">
        <v>73</v>
      </c>
      <c r="B38" s="3">
        <v>0</v>
      </c>
      <c r="C38" s="3">
        <v>0</v>
      </c>
      <c r="D38" s="3">
        <v>0</v>
      </c>
      <c r="E38" s="2" t="s">
        <v>74</v>
      </c>
      <c r="F38" s="5">
        <v>-2983960.8</v>
      </c>
      <c r="G38" s="5">
        <v>460243.54</v>
      </c>
      <c r="H38" s="5">
        <v>-427989.9</v>
      </c>
      <c r="I38" s="5">
        <v>-2951707.16</v>
      </c>
    </row>
    <row r="39" spans="1:10" x14ac:dyDescent="0.5">
      <c r="A39" s="6" t="s">
        <v>327</v>
      </c>
      <c r="B39" s="7">
        <v>0</v>
      </c>
      <c r="C39" s="7">
        <v>0</v>
      </c>
      <c r="D39" s="7">
        <v>0</v>
      </c>
      <c r="E39" s="6" t="s">
        <v>50</v>
      </c>
      <c r="F39" s="8">
        <v>-2954176.71</v>
      </c>
      <c r="G39" s="8">
        <v>155988.12</v>
      </c>
      <c r="H39" s="8">
        <v>-123688.63</v>
      </c>
      <c r="I39" s="8">
        <v>-2921877.22</v>
      </c>
    </row>
    <row r="40" spans="1:10" x14ac:dyDescent="0.5">
      <c r="A40" s="2" t="s">
        <v>328</v>
      </c>
      <c r="B40" s="3">
        <v>0</v>
      </c>
      <c r="C40" s="3">
        <v>0</v>
      </c>
      <c r="D40" s="3">
        <v>0</v>
      </c>
      <c r="E40" s="2" t="s">
        <v>329</v>
      </c>
      <c r="F40" s="5">
        <v>-572922.35</v>
      </c>
      <c r="G40" s="5">
        <v>19984.68</v>
      </c>
      <c r="H40" s="5">
        <v>-15572.81</v>
      </c>
      <c r="I40" s="5">
        <v>-568510.48</v>
      </c>
    </row>
    <row r="41" spans="1:10" x14ac:dyDescent="0.5">
      <c r="A41" s="6" t="s">
        <v>328</v>
      </c>
      <c r="B41" s="7">
        <v>902</v>
      </c>
      <c r="C41" s="7">
        <v>0</v>
      </c>
      <c r="D41" s="7">
        <v>12</v>
      </c>
      <c r="E41" s="6" t="s">
        <v>407</v>
      </c>
      <c r="F41" s="8">
        <v>-572922.35</v>
      </c>
      <c r="G41" s="8">
        <v>19984.68</v>
      </c>
      <c r="H41" s="8">
        <v>-15572.81</v>
      </c>
      <c r="I41" s="8">
        <v>-568510.48</v>
      </c>
    </row>
    <row r="42" spans="1:10" x14ac:dyDescent="0.5">
      <c r="A42" s="2" t="s">
        <v>330</v>
      </c>
      <c r="B42" s="3">
        <v>0</v>
      </c>
      <c r="C42" s="3">
        <v>0</v>
      </c>
      <c r="D42" s="3">
        <v>0</v>
      </c>
      <c r="E42" s="2" t="s">
        <v>79</v>
      </c>
      <c r="F42" s="5">
        <v>-72531.34</v>
      </c>
      <c r="G42" s="5">
        <v>36944.239999999998</v>
      </c>
      <c r="H42" s="5">
        <v>-715.3</v>
      </c>
      <c r="I42" s="5">
        <v>-36302.400000000001</v>
      </c>
    </row>
    <row r="43" spans="1:10" x14ac:dyDescent="0.5">
      <c r="A43" s="6" t="s">
        <v>330</v>
      </c>
      <c r="B43" s="7">
        <v>902</v>
      </c>
      <c r="C43" s="7">
        <v>0</v>
      </c>
      <c r="D43" s="7">
        <v>12</v>
      </c>
      <c r="E43" s="6" t="s">
        <v>407</v>
      </c>
      <c r="F43" s="8">
        <v>-72531.34</v>
      </c>
      <c r="G43" s="8">
        <v>36944.239999999998</v>
      </c>
      <c r="H43" s="8">
        <v>-715.3</v>
      </c>
      <c r="I43" s="8">
        <v>-36302.400000000001</v>
      </c>
    </row>
    <row r="44" spans="1:10" x14ac:dyDescent="0.5">
      <c r="A44" s="2" t="s">
        <v>331</v>
      </c>
      <c r="B44" s="3">
        <v>0</v>
      </c>
      <c r="C44" s="3">
        <v>0</v>
      </c>
      <c r="D44" s="3">
        <v>0</v>
      </c>
      <c r="E44" s="2" t="s">
        <v>332</v>
      </c>
      <c r="F44" s="5">
        <v>-2308723.02</v>
      </c>
      <c r="G44" s="5">
        <v>98575.93</v>
      </c>
      <c r="H44" s="5">
        <v>-106917.25</v>
      </c>
      <c r="I44" s="5">
        <v>-2317064.34</v>
      </c>
    </row>
    <row r="45" spans="1:10" x14ac:dyDescent="0.5">
      <c r="A45" s="6" t="s">
        <v>331</v>
      </c>
      <c r="B45" s="7">
        <v>902</v>
      </c>
      <c r="C45" s="7">
        <v>0</v>
      </c>
      <c r="D45" s="7">
        <v>12</v>
      </c>
      <c r="E45" s="6" t="s">
        <v>407</v>
      </c>
      <c r="F45" s="8">
        <v>-2308723.02</v>
      </c>
      <c r="G45" s="8">
        <v>98575.93</v>
      </c>
      <c r="H45" s="8">
        <v>-106917.25</v>
      </c>
      <c r="I45" s="8">
        <v>-2317064.34</v>
      </c>
    </row>
    <row r="46" spans="1:10" x14ac:dyDescent="0.5">
      <c r="A46" s="2" t="s">
        <v>333</v>
      </c>
      <c r="B46" s="3">
        <v>0</v>
      </c>
      <c r="C46" s="3">
        <v>0</v>
      </c>
      <c r="D46" s="3">
        <v>0</v>
      </c>
      <c r="E46" s="2" t="s">
        <v>81</v>
      </c>
      <c r="F46" s="5">
        <v>0</v>
      </c>
      <c r="G46" s="5">
        <v>483.27</v>
      </c>
      <c r="H46" s="5">
        <v>-483.27</v>
      </c>
      <c r="I46" s="5">
        <v>0</v>
      </c>
    </row>
    <row r="47" spans="1:10" x14ac:dyDescent="0.5">
      <c r="A47" s="6" t="s">
        <v>334</v>
      </c>
      <c r="B47" s="7">
        <v>0</v>
      </c>
      <c r="C47" s="7">
        <v>0</v>
      </c>
      <c r="D47" s="7">
        <v>0</v>
      </c>
      <c r="E47" s="6" t="s">
        <v>335</v>
      </c>
      <c r="F47" s="8">
        <v>0</v>
      </c>
      <c r="G47" s="8">
        <v>483.27</v>
      </c>
      <c r="H47" s="8">
        <v>-483.27</v>
      </c>
      <c r="I47" s="8">
        <v>0</v>
      </c>
    </row>
    <row r="48" spans="1:10" x14ac:dyDescent="0.5">
      <c r="A48" s="2" t="s">
        <v>334</v>
      </c>
      <c r="B48" s="3">
        <v>902</v>
      </c>
      <c r="C48" s="3">
        <v>0</v>
      </c>
      <c r="D48" s="3">
        <v>12</v>
      </c>
      <c r="E48" s="2" t="s">
        <v>407</v>
      </c>
      <c r="F48" s="5">
        <v>0</v>
      </c>
      <c r="G48" s="5">
        <v>483.27</v>
      </c>
      <c r="H48" s="5">
        <v>-483.27</v>
      </c>
      <c r="I48" s="5">
        <v>0</v>
      </c>
    </row>
    <row r="49" spans="1:9" x14ac:dyDescent="0.5">
      <c r="A49" s="6" t="s">
        <v>84</v>
      </c>
      <c r="B49" s="7">
        <v>0</v>
      </c>
      <c r="C49" s="7">
        <v>0</v>
      </c>
      <c r="D49" s="7">
        <v>0</v>
      </c>
      <c r="E49" s="6" t="s">
        <v>54</v>
      </c>
      <c r="F49" s="8">
        <v>-29784.09</v>
      </c>
      <c r="G49" s="8">
        <v>304255.42</v>
      </c>
      <c r="H49" s="8">
        <v>-304301.27</v>
      </c>
      <c r="I49" s="8">
        <v>-29829.94</v>
      </c>
    </row>
    <row r="50" spans="1:9" x14ac:dyDescent="0.5">
      <c r="A50" s="2" t="s">
        <v>85</v>
      </c>
      <c r="B50" s="3">
        <v>0</v>
      </c>
      <c r="C50" s="3">
        <v>0</v>
      </c>
      <c r="D50" s="3">
        <v>0</v>
      </c>
      <c r="E50" s="2" t="s">
        <v>86</v>
      </c>
      <c r="F50" s="5">
        <v>0</v>
      </c>
      <c r="G50" s="5">
        <v>251174.36</v>
      </c>
      <c r="H50" s="5">
        <v>-251174.36</v>
      </c>
      <c r="I50" s="5">
        <v>0</v>
      </c>
    </row>
    <row r="51" spans="1:9" x14ac:dyDescent="0.5">
      <c r="A51" s="6" t="s">
        <v>85</v>
      </c>
      <c r="B51" s="7">
        <v>902</v>
      </c>
      <c r="C51" s="7">
        <v>0</v>
      </c>
      <c r="D51" s="7">
        <v>12</v>
      </c>
      <c r="E51" s="6" t="s">
        <v>407</v>
      </c>
      <c r="F51" s="8">
        <v>0</v>
      </c>
      <c r="G51" s="8">
        <v>251174.36</v>
      </c>
      <c r="H51" s="8">
        <v>-251174.36</v>
      </c>
      <c r="I51" s="8">
        <v>0</v>
      </c>
    </row>
    <row r="52" spans="1:9" x14ac:dyDescent="0.5">
      <c r="A52" s="2" t="s">
        <v>336</v>
      </c>
      <c r="B52" s="3">
        <v>0</v>
      </c>
      <c r="C52" s="3">
        <v>0</v>
      </c>
      <c r="D52" s="3">
        <v>0</v>
      </c>
      <c r="E52" s="2" t="s">
        <v>337</v>
      </c>
      <c r="F52" s="5">
        <v>-28240.86</v>
      </c>
      <c r="G52" s="5">
        <v>51537.83</v>
      </c>
      <c r="H52" s="5">
        <v>-51600.26</v>
      </c>
      <c r="I52" s="5">
        <v>-28303.29</v>
      </c>
    </row>
    <row r="53" spans="1:9" ht="23.25" x14ac:dyDescent="0.5">
      <c r="A53" s="6" t="s">
        <v>338</v>
      </c>
      <c r="B53" s="7">
        <v>0</v>
      </c>
      <c r="C53" s="7">
        <v>0</v>
      </c>
      <c r="D53" s="7">
        <v>0</v>
      </c>
      <c r="E53" s="6" t="s">
        <v>339</v>
      </c>
      <c r="F53" s="8">
        <v>-28240.86</v>
      </c>
      <c r="G53" s="8">
        <v>51537.83</v>
      </c>
      <c r="H53" s="8">
        <v>-51600.26</v>
      </c>
      <c r="I53" s="8">
        <v>-28303.29</v>
      </c>
    </row>
    <row r="54" spans="1:9" ht="23.25" x14ac:dyDescent="0.5">
      <c r="A54" s="2" t="s">
        <v>340</v>
      </c>
      <c r="B54" s="3">
        <v>0</v>
      </c>
      <c r="C54" s="3">
        <v>0</v>
      </c>
      <c r="D54" s="3">
        <v>0</v>
      </c>
      <c r="E54" s="2" t="s">
        <v>341</v>
      </c>
      <c r="F54" s="5">
        <v>-28240.86</v>
      </c>
      <c r="G54" s="5">
        <v>51537.83</v>
      </c>
      <c r="H54" s="5">
        <v>-51600.26</v>
      </c>
      <c r="I54" s="5">
        <v>-28303.29</v>
      </c>
    </row>
    <row r="55" spans="1:9" x14ac:dyDescent="0.5">
      <c r="A55" s="6" t="s">
        <v>340</v>
      </c>
      <c r="B55" s="7">
        <v>902</v>
      </c>
      <c r="C55" s="7">
        <v>0</v>
      </c>
      <c r="D55" s="7">
        <v>12</v>
      </c>
      <c r="E55" s="6" t="s">
        <v>407</v>
      </c>
      <c r="F55" s="8">
        <v>-28240.86</v>
      </c>
      <c r="G55" s="8">
        <v>51537.83</v>
      </c>
      <c r="H55" s="8">
        <v>-51600.26</v>
      </c>
      <c r="I55" s="8">
        <v>-28303.29</v>
      </c>
    </row>
    <row r="56" spans="1:9" x14ac:dyDescent="0.5">
      <c r="A56" s="2" t="s">
        <v>342</v>
      </c>
      <c r="B56" s="3">
        <v>0</v>
      </c>
      <c r="C56" s="3">
        <v>0</v>
      </c>
      <c r="D56" s="3">
        <v>0</v>
      </c>
      <c r="E56" s="2" t="s">
        <v>343</v>
      </c>
      <c r="F56" s="5">
        <v>-1543.23</v>
      </c>
      <c r="G56" s="5">
        <v>1543.23</v>
      </c>
      <c r="H56" s="5">
        <v>-1526.65</v>
      </c>
      <c r="I56" s="5">
        <v>-1526.65</v>
      </c>
    </row>
    <row r="57" spans="1:9" x14ac:dyDescent="0.5">
      <c r="A57" s="6" t="s">
        <v>342</v>
      </c>
      <c r="B57" s="7">
        <v>902</v>
      </c>
      <c r="C57" s="7">
        <v>0</v>
      </c>
      <c r="D57" s="7">
        <v>12</v>
      </c>
      <c r="E57" s="6" t="s">
        <v>407</v>
      </c>
      <c r="F57" s="8">
        <v>-1543.23</v>
      </c>
      <c r="G57" s="8">
        <v>1543.23</v>
      </c>
      <c r="H57" s="8">
        <v>-1526.65</v>
      </c>
      <c r="I57" s="8">
        <v>-1526.65</v>
      </c>
    </row>
    <row r="58" spans="1:9" x14ac:dyDescent="0.5">
      <c r="A58" s="2" t="s">
        <v>344</v>
      </c>
      <c r="B58" s="3">
        <v>0</v>
      </c>
      <c r="C58" s="3">
        <v>0</v>
      </c>
      <c r="D58" s="3">
        <v>0</v>
      </c>
      <c r="E58" s="2" t="s">
        <v>345</v>
      </c>
      <c r="F58" s="5">
        <v>-1543.23</v>
      </c>
      <c r="G58" s="5">
        <v>1543.23</v>
      </c>
      <c r="H58" s="5">
        <v>-1526.65</v>
      </c>
      <c r="I58" s="5">
        <v>-1526.65</v>
      </c>
    </row>
    <row r="59" spans="1:9" x14ac:dyDescent="0.5">
      <c r="A59" s="6" t="s">
        <v>344</v>
      </c>
      <c r="B59" s="7">
        <v>902</v>
      </c>
      <c r="C59" s="7">
        <v>0</v>
      </c>
      <c r="D59" s="7">
        <v>12</v>
      </c>
      <c r="E59" s="6" t="s">
        <v>407</v>
      </c>
      <c r="F59" s="8">
        <v>-1543.23</v>
      </c>
      <c r="G59" s="8">
        <v>1543.23</v>
      </c>
      <c r="H59" s="8">
        <v>-1526.65</v>
      </c>
      <c r="I59" s="8">
        <v>-1526.65</v>
      </c>
    </row>
    <row r="60" spans="1:9" x14ac:dyDescent="0.5">
      <c r="A60" s="2" t="s">
        <v>94</v>
      </c>
      <c r="B60" s="3">
        <v>0</v>
      </c>
      <c r="C60" s="3">
        <v>0</v>
      </c>
      <c r="D60" s="3">
        <v>0</v>
      </c>
      <c r="E60" s="2" t="s">
        <v>95</v>
      </c>
      <c r="F60" s="5">
        <v>-159551029.09</v>
      </c>
      <c r="G60" s="5">
        <v>129616.08</v>
      </c>
      <c r="H60" s="5">
        <v>-1884025.13</v>
      </c>
      <c r="I60" s="5">
        <v>-161305438.13999999</v>
      </c>
    </row>
    <row r="61" spans="1:9" x14ac:dyDescent="0.5">
      <c r="A61" s="6" t="s">
        <v>123</v>
      </c>
      <c r="B61" s="7">
        <v>0</v>
      </c>
      <c r="C61" s="7">
        <v>0</v>
      </c>
      <c r="D61" s="7">
        <v>0</v>
      </c>
      <c r="E61" s="6" t="s">
        <v>124</v>
      </c>
      <c r="F61" s="8">
        <v>-159551029.09</v>
      </c>
      <c r="G61" s="8">
        <v>129616.08</v>
      </c>
      <c r="H61" s="8">
        <v>-1884025.13</v>
      </c>
      <c r="I61" s="8">
        <v>-161305438.13999999</v>
      </c>
    </row>
    <row r="62" spans="1:9" x14ac:dyDescent="0.5">
      <c r="A62" s="2" t="s">
        <v>131</v>
      </c>
      <c r="B62" s="3">
        <v>0</v>
      </c>
      <c r="C62" s="3">
        <v>0</v>
      </c>
      <c r="D62" s="3">
        <v>0</v>
      </c>
      <c r="E62" s="2" t="s">
        <v>132</v>
      </c>
      <c r="F62" s="5">
        <v>-159551029.09</v>
      </c>
      <c r="G62" s="5">
        <v>129616.08</v>
      </c>
      <c r="H62" s="5">
        <v>-1884025.13</v>
      </c>
      <c r="I62" s="5">
        <v>-161305438.13999999</v>
      </c>
    </row>
    <row r="63" spans="1:9" x14ac:dyDescent="0.5">
      <c r="A63" s="6" t="s">
        <v>346</v>
      </c>
      <c r="B63" s="7">
        <v>0</v>
      </c>
      <c r="C63" s="7">
        <v>0</v>
      </c>
      <c r="D63" s="7">
        <v>0</v>
      </c>
      <c r="E63" s="6" t="s">
        <v>347</v>
      </c>
      <c r="F63" s="8">
        <v>-159551029.09</v>
      </c>
      <c r="G63" s="8">
        <v>129616.08</v>
      </c>
      <c r="H63" s="8">
        <v>-1884025.13</v>
      </c>
      <c r="I63" s="8">
        <v>-161305438.13999999</v>
      </c>
    </row>
    <row r="64" spans="1:9" x14ac:dyDescent="0.5">
      <c r="A64" s="2" t="s">
        <v>346</v>
      </c>
      <c r="B64" s="3">
        <v>902</v>
      </c>
      <c r="C64" s="3">
        <v>0</v>
      </c>
      <c r="D64" s="3">
        <v>12</v>
      </c>
      <c r="E64" s="2" t="s">
        <v>407</v>
      </c>
      <c r="F64" s="5">
        <v>-159551029.09</v>
      </c>
      <c r="G64" s="5">
        <v>129616.08</v>
      </c>
      <c r="H64" s="5">
        <v>-1884025.13</v>
      </c>
      <c r="I64" s="5">
        <v>-161305438.13999999</v>
      </c>
    </row>
    <row r="65" spans="1:11" x14ac:dyDescent="0.5">
      <c r="A65" s="6" t="s">
        <v>348</v>
      </c>
      <c r="B65" s="7">
        <v>0</v>
      </c>
      <c r="C65" s="7">
        <v>0</v>
      </c>
      <c r="D65" s="7">
        <v>0</v>
      </c>
      <c r="E65" s="6" t="s">
        <v>50</v>
      </c>
      <c r="F65" s="8">
        <v>0</v>
      </c>
      <c r="G65" s="8">
        <v>2013641.21</v>
      </c>
      <c r="H65" s="8">
        <v>-2013641.21</v>
      </c>
      <c r="I65" s="8">
        <v>0</v>
      </c>
    </row>
    <row r="66" spans="1:11" x14ac:dyDescent="0.5">
      <c r="A66" s="2" t="s">
        <v>349</v>
      </c>
      <c r="B66" s="3">
        <v>0</v>
      </c>
      <c r="C66" s="3">
        <v>0</v>
      </c>
      <c r="D66" s="3">
        <v>0</v>
      </c>
      <c r="E66" s="2" t="s">
        <v>350</v>
      </c>
      <c r="F66" s="5">
        <v>-1499542.99</v>
      </c>
      <c r="G66" s="5">
        <v>0</v>
      </c>
      <c r="H66" s="5">
        <v>-241418.15</v>
      </c>
      <c r="I66" s="5">
        <v>-1740961.14</v>
      </c>
    </row>
    <row r="67" spans="1:11" x14ac:dyDescent="0.5">
      <c r="A67" s="6" t="s">
        <v>413</v>
      </c>
      <c r="B67" s="7">
        <v>0</v>
      </c>
      <c r="C67" s="7">
        <v>0</v>
      </c>
      <c r="D67" s="7">
        <v>0</v>
      </c>
      <c r="E67" s="6" t="s">
        <v>34</v>
      </c>
      <c r="F67" s="8">
        <v>-1499542.99</v>
      </c>
      <c r="G67" s="8">
        <v>0</v>
      </c>
      <c r="H67" s="8">
        <v>-241418.15</v>
      </c>
      <c r="I67" s="8">
        <v>-1740961.14</v>
      </c>
    </row>
    <row r="68" spans="1:11" x14ac:dyDescent="0.5">
      <c r="A68" s="2" t="s">
        <v>414</v>
      </c>
      <c r="B68" s="3">
        <v>0</v>
      </c>
      <c r="C68" s="3">
        <v>0</v>
      </c>
      <c r="D68" s="3">
        <v>0</v>
      </c>
      <c r="E68" s="2" t="s">
        <v>139</v>
      </c>
      <c r="F68" s="5">
        <v>-1499542.99</v>
      </c>
      <c r="G68" s="5">
        <v>0</v>
      </c>
      <c r="H68" s="5">
        <v>-241418.15</v>
      </c>
      <c r="I68" s="5">
        <v>-1740961.14</v>
      </c>
    </row>
    <row r="69" spans="1:11" x14ac:dyDescent="0.5">
      <c r="A69" s="6" t="s">
        <v>415</v>
      </c>
      <c r="B69" s="7">
        <v>0</v>
      </c>
      <c r="C69" s="7">
        <v>0</v>
      </c>
      <c r="D69" s="7">
        <v>0</v>
      </c>
      <c r="E69" s="6" t="s">
        <v>232</v>
      </c>
      <c r="F69" s="8">
        <v>-1499542.99</v>
      </c>
      <c r="G69" s="8">
        <v>0</v>
      </c>
      <c r="H69" s="8">
        <v>-241418.15</v>
      </c>
      <c r="I69" s="8">
        <v>-1740961.14</v>
      </c>
    </row>
    <row r="70" spans="1:11" x14ac:dyDescent="0.5">
      <c r="A70" s="2" t="s">
        <v>415</v>
      </c>
      <c r="B70" s="3">
        <v>902</v>
      </c>
      <c r="C70" s="3">
        <v>0</v>
      </c>
      <c r="D70" s="3">
        <v>12</v>
      </c>
      <c r="E70" s="2" t="s">
        <v>407</v>
      </c>
      <c r="F70" s="5">
        <v>-1499542.99</v>
      </c>
      <c r="G70" s="5">
        <v>0</v>
      </c>
      <c r="H70" s="5">
        <v>-241418.15</v>
      </c>
      <c r="I70" s="5">
        <v>-1740961.14</v>
      </c>
    </row>
    <row r="71" spans="1:11" ht="18" x14ac:dyDescent="0.55000000000000004">
      <c r="A71" s="10" t="s">
        <v>355</v>
      </c>
      <c r="B71" s="11">
        <v>0</v>
      </c>
      <c r="C71" s="11">
        <v>0</v>
      </c>
      <c r="D71" s="11">
        <v>0</v>
      </c>
      <c r="E71" s="10" t="s">
        <v>356</v>
      </c>
      <c r="F71" s="12">
        <v>2802380.05</v>
      </c>
      <c r="G71" s="12">
        <v>129616.08</v>
      </c>
      <c r="H71" s="12">
        <v>0</v>
      </c>
      <c r="I71" s="12">
        <v>2931996.13</v>
      </c>
      <c r="J71" s="15"/>
      <c r="K71" s="17">
        <f>I71+I119+I121</f>
        <v>3331226.2299999995</v>
      </c>
    </row>
    <row r="72" spans="1:11" x14ac:dyDescent="0.5">
      <c r="A72" s="10" t="s">
        <v>357</v>
      </c>
      <c r="B72" s="11">
        <v>0</v>
      </c>
      <c r="C72" s="11">
        <v>0</v>
      </c>
      <c r="D72" s="11">
        <v>0</v>
      </c>
      <c r="E72" s="10" t="s">
        <v>358</v>
      </c>
      <c r="F72" s="12">
        <v>2802380.05</v>
      </c>
      <c r="G72" s="12">
        <v>129616.08</v>
      </c>
      <c r="H72" s="12">
        <v>0</v>
      </c>
      <c r="I72" s="12">
        <v>2931996.13</v>
      </c>
      <c r="J72" s="15"/>
      <c r="K72" s="15"/>
    </row>
    <row r="73" spans="1:11" x14ac:dyDescent="0.5">
      <c r="A73" s="10" t="s">
        <v>359</v>
      </c>
      <c r="B73" s="11">
        <v>0</v>
      </c>
      <c r="C73" s="11">
        <v>0</v>
      </c>
      <c r="D73" s="11">
        <v>0</v>
      </c>
      <c r="E73" s="10" t="s">
        <v>360</v>
      </c>
      <c r="F73" s="12">
        <v>33789.03</v>
      </c>
      <c r="G73" s="12">
        <v>1284.27</v>
      </c>
      <c r="H73" s="12">
        <v>0</v>
      </c>
      <c r="I73" s="12">
        <v>35073.300000000003</v>
      </c>
      <c r="J73" s="15"/>
      <c r="K73" s="15"/>
    </row>
    <row r="74" spans="1:11" x14ac:dyDescent="0.5">
      <c r="A74" s="10" t="s">
        <v>359</v>
      </c>
      <c r="B74" s="11">
        <v>902</v>
      </c>
      <c r="C74" s="11">
        <v>0</v>
      </c>
      <c r="D74" s="11">
        <v>12</v>
      </c>
      <c r="E74" s="10" t="s">
        <v>407</v>
      </c>
      <c r="F74" s="12">
        <v>33789.03</v>
      </c>
      <c r="G74" s="12">
        <v>1284.27</v>
      </c>
      <c r="H74" s="12">
        <v>0</v>
      </c>
      <c r="I74" s="18">
        <v>35073.300000000003</v>
      </c>
      <c r="J74" s="15"/>
      <c r="K74" s="15"/>
    </row>
    <row r="75" spans="1:11" x14ac:dyDescent="0.5">
      <c r="A75" s="10" t="s">
        <v>361</v>
      </c>
      <c r="B75" s="11">
        <v>0</v>
      </c>
      <c r="C75" s="11">
        <v>0</v>
      </c>
      <c r="D75" s="11">
        <v>0</v>
      </c>
      <c r="E75" s="10" t="s">
        <v>362</v>
      </c>
      <c r="F75" s="12">
        <v>2146901.1</v>
      </c>
      <c r="G75" s="12">
        <v>11631.01</v>
      </c>
      <c r="H75" s="12">
        <v>0</v>
      </c>
      <c r="I75" s="12">
        <v>2158532.11</v>
      </c>
      <c r="J75" s="15"/>
      <c r="K75" s="15"/>
    </row>
    <row r="76" spans="1:11" x14ac:dyDescent="0.5">
      <c r="A76" s="10" t="s">
        <v>365</v>
      </c>
      <c r="B76" s="11">
        <v>0</v>
      </c>
      <c r="C76" s="11">
        <v>0</v>
      </c>
      <c r="D76" s="11">
        <v>0</v>
      </c>
      <c r="E76" s="10" t="s">
        <v>366</v>
      </c>
      <c r="F76" s="12">
        <v>3885.08</v>
      </c>
      <c r="G76" s="12">
        <v>0</v>
      </c>
      <c r="H76" s="12">
        <v>0</v>
      </c>
      <c r="I76" s="12">
        <v>3885.08</v>
      </c>
      <c r="J76" s="15"/>
      <c r="K76" s="15"/>
    </row>
    <row r="77" spans="1:11" x14ac:dyDescent="0.5">
      <c r="A77" s="10" t="s">
        <v>365</v>
      </c>
      <c r="B77" s="11">
        <v>902</v>
      </c>
      <c r="C77" s="11">
        <v>0</v>
      </c>
      <c r="D77" s="11">
        <v>12</v>
      </c>
      <c r="E77" s="10" t="s">
        <v>407</v>
      </c>
      <c r="F77" s="12">
        <v>3885.08</v>
      </c>
      <c r="G77" s="12">
        <v>0</v>
      </c>
      <c r="H77" s="12">
        <v>0</v>
      </c>
      <c r="I77" s="18">
        <v>3885.08</v>
      </c>
      <c r="J77" s="16">
        <f>I77+I95</f>
        <v>10079.48</v>
      </c>
      <c r="K77" s="15"/>
    </row>
    <row r="78" spans="1:11" x14ac:dyDescent="0.5">
      <c r="A78" s="10" t="s">
        <v>367</v>
      </c>
      <c r="B78" s="11">
        <v>0</v>
      </c>
      <c r="C78" s="11">
        <v>0</v>
      </c>
      <c r="D78" s="11">
        <v>0</v>
      </c>
      <c r="E78" s="10" t="s">
        <v>368</v>
      </c>
      <c r="F78" s="12">
        <v>29077.55</v>
      </c>
      <c r="G78" s="12">
        <v>11631</v>
      </c>
      <c r="H78" s="12">
        <v>0</v>
      </c>
      <c r="I78" s="12">
        <v>40708.550000000003</v>
      </c>
      <c r="J78" s="15"/>
      <c r="K78" s="15"/>
    </row>
    <row r="79" spans="1:11" x14ac:dyDescent="0.5">
      <c r="A79" s="10" t="s">
        <v>367</v>
      </c>
      <c r="B79" s="11">
        <v>902</v>
      </c>
      <c r="C79" s="11">
        <v>0</v>
      </c>
      <c r="D79" s="11">
        <v>12</v>
      </c>
      <c r="E79" s="10" t="s">
        <v>407</v>
      </c>
      <c r="F79" s="12">
        <v>29077.55</v>
      </c>
      <c r="G79" s="12">
        <v>11631</v>
      </c>
      <c r="H79" s="12">
        <v>0</v>
      </c>
      <c r="I79" s="18">
        <v>40708.550000000003</v>
      </c>
      <c r="J79" s="15"/>
      <c r="K79" s="15"/>
    </row>
    <row r="80" spans="1:11" x14ac:dyDescent="0.5">
      <c r="A80" s="10" t="s">
        <v>369</v>
      </c>
      <c r="B80" s="11">
        <v>0</v>
      </c>
      <c r="C80" s="11">
        <v>0</v>
      </c>
      <c r="D80" s="11">
        <v>0</v>
      </c>
      <c r="E80" s="10" t="s">
        <v>370</v>
      </c>
      <c r="F80" s="12">
        <v>2051684.09</v>
      </c>
      <c r="G80" s="12">
        <v>0.01</v>
      </c>
      <c r="H80" s="12">
        <v>0</v>
      </c>
      <c r="I80" s="12">
        <v>2051684.1</v>
      </c>
      <c r="J80" s="15"/>
      <c r="K80" s="15"/>
    </row>
    <row r="81" spans="1:11" x14ac:dyDescent="0.5">
      <c r="A81" s="10" t="s">
        <v>369</v>
      </c>
      <c r="B81" s="11">
        <v>902</v>
      </c>
      <c r="C81" s="11">
        <v>0</v>
      </c>
      <c r="D81" s="11">
        <v>12</v>
      </c>
      <c r="E81" s="10" t="s">
        <v>407</v>
      </c>
      <c r="F81" s="12">
        <v>2051684.09</v>
      </c>
      <c r="G81" s="12">
        <v>0.01</v>
      </c>
      <c r="H81" s="12">
        <v>0</v>
      </c>
      <c r="I81" s="12">
        <v>2051684.1</v>
      </c>
      <c r="J81" s="15"/>
      <c r="K81" s="15"/>
    </row>
    <row r="82" spans="1:11" x14ac:dyDescent="0.5">
      <c r="A82" s="10" t="s">
        <v>371</v>
      </c>
      <c r="B82" s="11">
        <v>0</v>
      </c>
      <c r="C82" s="11">
        <v>0</v>
      </c>
      <c r="D82" s="11">
        <v>0</v>
      </c>
      <c r="E82" s="10" t="s">
        <v>372</v>
      </c>
      <c r="F82" s="12">
        <v>2046983.12</v>
      </c>
      <c r="G82" s="12">
        <v>0</v>
      </c>
      <c r="H82" s="12">
        <v>0</v>
      </c>
      <c r="I82" s="12">
        <v>2046983.12</v>
      </c>
      <c r="J82" s="15"/>
      <c r="K82" s="15"/>
    </row>
    <row r="83" spans="1:11" x14ac:dyDescent="0.5">
      <c r="A83" s="10" t="s">
        <v>371</v>
      </c>
      <c r="B83" s="11">
        <v>902</v>
      </c>
      <c r="C83" s="11">
        <v>0</v>
      </c>
      <c r="D83" s="11">
        <v>12</v>
      </c>
      <c r="E83" s="10" t="s">
        <v>407</v>
      </c>
      <c r="F83" s="12">
        <v>2046983.12</v>
      </c>
      <c r="G83" s="12">
        <v>0</v>
      </c>
      <c r="H83" s="12">
        <v>0</v>
      </c>
      <c r="I83" s="18">
        <v>2046983.12</v>
      </c>
      <c r="J83" s="15"/>
      <c r="K83" s="15"/>
    </row>
    <row r="84" spans="1:11" x14ac:dyDescent="0.5">
      <c r="A84" s="10" t="s">
        <v>373</v>
      </c>
      <c r="B84" s="11">
        <v>0</v>
      </c>
      <c r="C84" s="11">
        <v>0</v>
      </c>
      <c r="D84" s="11">
        <v>0</v>
      </c>
      <c r="E84" s="10" t="s">
        <v>374</v>
      </c>
      <c r="F84" s="12">
        <v>4700.97</v>
      </c>
      <c r="G84" s="12">
        <v>0.01</v>
      </c>
      <c r="H84" s="12">
        <v>0</v>
      </c>
      <c r="I84" s="12">
        <v>4700.9799999999996</v>
      </c>
      <c r="J84" s="15"/>
      <c r="K84" s="15"/>
    </row>
    <row r="85" spans="1:11" x14ac:dyDescent="0.5">
      <c r="A85" s="10" t="s">
        <v>375</v>
      </c>
      <c r="B85" s="11">
        <v>0</v>
      </c>
      <c r="C85" s="11">
        <v>0</v>
      </c>
      <c r="D85" s="11">
        <v>0</v>
      </c>
      <c r="E85" s="10" t="s">
        <v>376</v>
      </c>
      <c r="F85" s="12">
        <v>4700.97</v>
      </c>
      <c r="G85" s="12">
        <v>0.01</v>
      </c>
      <c r="H85" s="12">
        <v>0</v>
      </c>
      <c r="I85" s="12">
        <v>4700.9799999999996</v>
      </c>
      <c r="J85" s="15"/>
      <c r="K85" s="15"/>
    </row>
    <row r="86" spans="1:11" x14ac:dyDescent="0.5">
      <c r="A86" s="10" t="s">
        <v>375</v>
      </c>
      <c r="B86" s="11">
        <v>902</v>
      </c>
      <c r="C86" s="11">
        <v>0</v>
      </c>
      <c r="D86" s="11">
        <v>12</v>
      </c>
      <c r="E86" s="10" t="s">
        <v>407</v>
      </c>
      <c r="F86" s="12">
        <v>4700.97</v>
      </c>
      <c r="G86" s="12">
        <v>0.01</v>
      </c>
      <c r="H86" s="12">
        <v>0</v>
      </c>
      <c r="I86" s="18">
        <v>4700.9799999999996</v>
      </c>
      <c r="J86" s="15"/>
      <c r="K86" s="15"/>
    </row>
    <row r="87" spans="1:11" x14ac:dyDescent="0.5">
      <c r="A87" s="10" t="s">
        <v>377</v>
      </c>
      <c r="B87" s="11">
        <v>0</v>
      </c>
      <c r="C87" s="11">
        <v>0</v>
      </c>
      <c r="D87" s="11">
        <v>0</v>
      </c>
      <c r="E87" s="10" t="s">
        <v>378</v>
      </c>
      <c r="F87" s="12">
        <v>62254.38</v>
      </c>
      <c r="G87" s="12">
        <v>0</v>
      </c>
      <c r="H87" s="12">
        <v>0</v>
      </c>
      <c r="I87" s="12">
        <v>62254.38</v>
      </c>
      <c r="J87" s="15"/>
      <c r="K87" s="15"/>
    </row>
    <row r="88" spans="1:11" x14ac:dyDescent="0.5">
      <c r="A88" s="10" t="s">
        <v>377</v>
      </c>
      <c r="B88" s="11">
        <v>902</v>
      </c>
      <c r="C88" s="11">
        <v>0</v>
      </c>
      <c r="D88" s="11">
        <v>12</v>
      </c>
      <c r="E88" s="10" t="s">
        <v>407</v>
      </c>
      <c r="F88" s="12">
        <v>62254.38</v>
      </c>
      <c r="G88" s="12">
        <v>0</v>
      </c>
      <c r="H88" s="12">
        <v>0</v>
      </c>
      <c r="I88" s="18">
        <v>62254.38</v>
      </c>
      <c r="J88" s="15"/>
      <c r="K88" s="15"/>
    </row>
    <row r="89" spans="1:11" x14ac:dyDescent="0.5">
      <c r="A89" s="10" t="s">
        <v>379</v>
      </c>
      <c r="B89" s="11">
        <v>0</v>
      </c>
      <c r="C89" s="11">
        <v>0</v>
      </c>
      <c r="D89" s="11">
        <v>0</v>
      </c>
      <c r="E89" s="10" t="s">
        <v>380</v>
      </c>
      <c r="F89" s="12">
        <v>60645.84</v>
      </c>
      <c r="G89" s="12">
        <v>9094.52</v>
      </c>
      <c r="H89" s="12">
        <v>0</v>
      </c>
      <c r="I89" s="12">
        <v>69740.36</v>
      </c>
      <c r="J89" s="15"/>
      <c r="K89" s="15"/>
    </row>
    <row r="90" spans="1:11" x14ac:dyDescent="0.5">
      <c r="A90" s="10" t="s">
        <v>381</v>
      </c>
      <c r="B90" s="11">
        <v>0</v>
      </c>
      <c r="C90" s="11">
        <v>0</v>
      </c>
      <c r="D90" s="11">
        <v>0</v>
      </c>
      <c r="E90" s="10" t="s">
        <v>382</v>
      </c>
      <c r="F90" s="12">
        <v>15829.5</v>
      </c>
      <c r="G90" s="12">
        <v>2657.53</v>
      </c>
      <c r="H90" s="12">
        <v>0</v>
      </c>
      <c r="I90" s="12">
        <v>18487.03</v>
      </c>
      <c r="J90" s="15"/>
      <c r="K90" s="15"/>
    </row>
    <row r="91" spans="1:11" x14ac:dyDescent="0.5">
      <c r="A91" s="10" t="s">
        <v>381</v>
      </c>
      <c r="B91" s="11">
        <v>902</v>
      </c>
      <c r="C91" s="11">
        <v>0</v>
      </c>
      <c r="D91" s="11">
        <v>12</v>
      </c>
      <c r="E91" s="10" t="s">
        <v>407</v>
      </c>
      <c r="F91" s="12">
        <v>15829.5</v>
      </c>
      <c r="G91" s="12">
        <v>2657.53</v>
      </c>
      <c r="H91" s="12">
        <v>0</v>
      </c>
      <c r="I91" s="18">
        <v>18487.03</v>
      </c>
      <c r="J91" s="15"/>
      <c r="K91" s="15"/>
    </row>
    <row r="92" spans="1:11" x14ac:dyDescent="0.5">
      <c r="A92" s="10" t="s">
        <v>383</v>
      </c>
      <c r="B92" s="11">
        <v>0</v>
      </c>
      <c r="C92" s="11">
        <v>0</v>
      </c>
      <c r="D92" s="11">
        <v>0</v>
      </c>
      <c r="E92" s="10" t="s">
        <v>384</v>
      </c>
      <c r="F92" s="12">
        <v>38621.94</v>
      </c>
      <c r="G92" s="12">
        <v>6436.99</v>
      </c>
      <c r="H92" s="12">
        <v>0</v>
      </c>
      <c r="I92" s="12">
        <v>45058.93</v>
      </c>
      <c r="J92" s="15"/>
      <c r="K92" s="15"/>
    </row>
    <row r="93" spans="1:11" x14ac:dyDescent="0.5">
      <c r="A93" s="10" t="s">
        <v>383</v>
      </c>
      <c r="B93" s="11">
        <v>902</v>
      </c>
      <c r="C93" s="11">
        <v>0</v>
      </c>
      <c r="D93" s="11">
        <v>12</v>
      </c>
      <c r="E93" s="10" t="s">
        <v>407</v>
      </c>
      <c r="F93" s="12">
        <v>38621.94</v>
      </c>
      <c r="G93" s="12">
        <v>6436.99</v>
      </c>
      <c r="H93" s="12">
        <v>0</v>
      </c>
      <c r="I93" s="18">
        <v>45058.93</v>
      </c>
      <c r="J93" s="15"/>
      <c r="K93" s="15"/>
    </row>
    <row r="94" spans="1:11" x14ac:dyDescent="0.5">
      <c r="A94" s="10" t="s">
        <v>385</v>
      </c>
      <c r="B94" s="11">
        <v>0</v>
      </c>
      <c r="C94" s="11">
        <v>0</v>
      </c>
      <c r="D94" s="11">
        <v>0</v>
      </c>
      <c r="E94" s="10" t="s">
        <v>386</v>
      </c>
      <c r="F94" s="12">
        <v>6194.4</v>
      </c>
      <c r="G94" s="12">
        <v>0</v>
      </c>
      <c r="H94" s="12">
        <v>0</v>
      </c>
      <c r="I94" s="12">
        <v>6194.4</v>
      </c>
      <c r="J94" s="15"/>
      <c r="K94" s="15"/>
    </row>
    <row r="95" spans="1:11" x14ac:dyDescent="0.5">
      <c r="A95" s="10" t="s">
        <v>385</v>
      </c>
      <c r="B95" s="11">
        <v>902</v>
      </c>
      <c r="C95" s="11">
        <v>0</v>
      </c>
      <c r="D95" s="11">
        <v>12</v>
      </c>
      <c r="E95" s="10" t="s">
        <v>407</v>
      </c>
      <c r="F95" s="12">
        <v>6194.4</v>
      </c>
      <c r="G95" s="12">
        <v>0</v>
      </c>
      <c r="H95" s="12">
        <v>0</v>
      </c>
      <c r="I95" s="18">
        <v>6194.4</v>
      </c>
      <c r="J95" s="15"/>
      <c r="K95" s="15"/>
    </row>
    <row r="96" spans="1:11" x14ac:dyDescent="0.5">
      <c r="A96" s="10" t="s">
        <v>387</v>
      </c>
      <c r="B96" s="11">
        <v>0</v>
      </c>
      <c r="C96" s="11">
        <v>0</v>
      </c>
      <c r="D96" s="11">
        <v>0</v>
      </c>
      <c r="E96" s="10" t="s">
        <v>388</v>
      </c>
      <c r="F96" s="12">
        <v>561044.07999999996</v>
      </c>
      <c r="G96" s="12">
        <v>107606.28</v>
      </c>
      <c r="H96" s="12">
        <v>0</v>
      </c>
      <c r="I96" s="12">
        <v>668650.36</v>
      </c>
      <c r="J96" s="15"/>
      <c r="K96" s="15"/>
    </row>
    <row r="97" spans="1:11" x14ac:dyDescent="0.5">
      <c r="A97" s="10" t="s">
        <v>389</v>
      </c>
      <c r="B97" s="11">
        <v>0</v>
      </c>
      <c r="C97" s="11">
        <v>0</v>
      </c>
      <c r="D97" s="11">
        <v>0</v>
      </c>
      <c r="E97" s="10" t="s">
        <v>390</v>
      </c>
      <c r="F97" s="12">
        <v>61651.31</v>
      </c>
      <c r="G97" s="12">
        <v>12246.04</v>
      </c>
      <c r="H97" s="12">
        <v>0</v>
      </c>
      <c r="I97" s="12">
        <v>73897.350000000006</v>
      </c>
      <c r="J97" s="15"/>
      <c r="K97" s="15"/>
    </row>
    <row r="98" spans="1:11" x14ac:dyDescent="0.5">
      <c r="A98" s="10" t="s">
        <v>389</v>
      </c>
      <c r="B98" s="11">
        <v>902</v>
      </c>
      <c r="C98" s="11">
        <v>0</v>
      </c>
      <c r="D98" s="11">
        <v>12</v>
      </c>
      <c r="E98" s="10" t="s">
        <v>407</v>
      </c>
      <c r="F98" s="12">
        <v>61651.31</v>
      </c>
      <c r="G98" s="12">
        <v>12246.04</v>
      </c>
      <c r="H98" s="12">
        <v>0</v>
      </c>
      <c r="I98" s="18">
        <v>73897.350000000006</v>
      </c>
      <c r="J98" s="16">
        <f>I98+I100</f>
        <v>528650.36</v>
      </c>
      <c r="K98" s="15"/>
    </row>
    <row r="99" spans="1:11" x14ac:dyDescent="0.5">
      <c r="A99" s="10" t="s">
        <v>391</v>
      </c>
      <c r="B99" s="11">
        <v>0</v>
      </c>
      <c r="C99" s="11">
        <v>0</v>
      </c>
      <c r="D99" s="11">
        <v>0</v>
      </c>
      <c r="E99" s="10" t="s">
        <v>392</v>
      </c>
      <c r="F99" s="12">
        <v>379392.77</v>
      </c>
      <c r="G99" s="12">
        <v>75360.240000000005</v>
      </c>
      <c r="H99" s="12">
        <v>0</v>
      </c>
      <c r="I99" s="12">
        <v>454753.01</v>
      </c>
      <c r="J99" s="15"/>
      <c r="K99" s="15"/>
    </row>
    <row r="100" spans="1:11" x14ac:dyDescent="0.5">
      <c r="A100" s="10" t="s">
        <v>391</v>
      </c>
      <c r="B100" s="11">
        <v>902</v>
      </c>
      <c r="C100" s="11">
        <v>0</v>
      </c>
      <c r="D100" s="11">
        <v>12</v>
      </c>
      <c r="E100" s="10" t="s">
        <v>407</v>
      </c>
      <c r="F100" s="12">
        <v>379392.77</v>
      </c>
      <c r="G100" s="12">
        <v>75360.240000000005</v>
      </c>
      <c r="H100" s="12">
        <v>0</v>
      </c>
      <c r="I100" s="18">
        <v>454753.01</v>
      </c>
      <c r="J100" s="15"/>
      <c r="K100" s="15"/>
    </row>
    <row r="101" spans="1:11" x14ac:dyDescent="0.5">
      <c r="A101" s="10" t="s">
        <v>393</v>
      </c>
      <c r="B101" s="11">
        <v>0</v>
      </c>
      <c r="C101" s="11">
        <v>0</v>
      </c>
      <c r="D101" s="11">
        <v>0</v>
      </c>
      <c r="E101" s="10" t="s">
        <v>394</v>
      </c>
      <c r="F101" s="12">
        <v>120000</v>
      </c>
      <c r="G101" s="12">
        <v>20000</v>
      </c>
      <c r="H101" s="12">
        <v>0</v>
      </c>
      <c r="I101" s="12">
        <v>140000</v>
      </c>
      <c r="J101" s="15"/>
      <c r="K101" s="15"/>
    </row>
    <row r="102" spans="1:11" x14ac:dyDescent="0.5">
      <c r="A102" s="10" t="s">
        <v>393</v>
      </c>
      <c r="B102" s="11">
        <v>902</v>
      </c>
      <c r="C102" s="11">
        <v>0</v>
      </c>
      <c r="D102" s="11">
        <v>12</v>
      </c>
      <c r="E102" s="10" t="s">
        <v>407</v>
      </c>
      <c r="F102" s="12">
        <v>120000</v>
      </c>
      <c r="G102" s="12">
        <v>20000</v>
      </c>
      <c r="H102" s="12">
        <v>0</v>
      </c>
      <c r="I102" s="18">
        <v>140000</v>
      </c>
      <c r="J102" s="15"/>
      <c r="K102" s="15"/>
    </row>
    <row r="103" spans="1:11" x14ac:dyDescent="0.5">
      <c r="A103" s="6" t="s">
        <v>395</v>
      </c>
      <c r="B103" s="7">
        <v>0</v>
      </c>
      <c r="C103" s="7">
        <v>0</v>
      </c>
      <c r="D103" s="7">
        <v>0</v>
      </c>
      <c r="E103" s="6" t="s">
        <v>164</v>
      </c>
      <c r="F103" s="8">
        <v>-7985176.1699999999</v>
      </c>
      <c r="G103" s="8">
        <v>0</v>
      </c>
      <c r="H103" s="8">
        <v>-1642606.98</v>
      </c>
      <c r="I103" s="8">
        <v>-9627783.1500000004</v>
      </c>
    </row>
    <row r="104" spans="1:11" x14ac:dyDescent="0.5">
      <c r="A104" s="2" t="s">
        <v>396</v>
      </c>
      <c r="B104" s="3">
        <v>0</v>
      </c>
      <c r="C104" s="3">
        <v>0</v>
      </c>
      <c r="D104" s="3">
        <v>0</v>
      </c>
      <c r="E104" s="2" t="s">
        <v>166</v>
      </c>
      <c r="F104" s="5">
        <v>-7985176.1699999999</v>
      </c>
      <c r="G104" s="5">
        <v>0</v>
      </c>
      <c r="H104" s="5">
        <v>-1642606.98</v>
      </c>
      <c r="I104" s="5">
        <v>-9627783.1500000004</v>
      </c>
    </row>
    <row r="105" spans="1:11" x14ac:dyDescent="0.5">
      <c r="A105" s="6" t="s">
        <v>396</v>
      </c>
      <c r="B105" s="7">
        <v>902</v>
      </c>
      <c r="C105" s="7">
        <v>0</v>
      </c>
      <c r="D105" s="7">
        <v>12</v>
      </c>
      <c r="E105" s="6" t="s">
        <v>407</v>
      </c>
      <c r="F105" s="8">
        <v>-7985176.1699999999</v>
      </c>
      <c r="G105" s="8">
        <v>0</v>
      </c>
      <c r="H105" s="8">
        <v>-1642606.98</v>
      </c>
      <c r="I105" s="8">
        <v>-9627783.1500000004</v>
      </c>
    </row>
    <row r="106" spans="1:11" x14ac:dyDescent="0.5">
      <c r="A106" s="2" t="s">
        <v>397</v>
      </c>
      <c r="B106" s="3">
        <v>0</v>
      </c>
      <c r="C106" s="3">
        <v>0</v>
      </c>
      <c r="D106" s="3">
        <v>0</v>
      </c>
      <c r="E106" s="2" t="s">
        <v>398</v>
      </c>
      <c r="F106" s="5">
        <v>6682339.1100000003</v>
      </c>
      <c r="G106" s="5">
        <v>1884025.13</v>
      </c>
      <c r="H106" s="5">
        <v>-129616.08</v>
      </c>
      <c r="I106" s="5">
        <v>8436748.1600000001</v>
      </c>
    </row>
    <row r="107" spans="1:11" x14ac:dyDescent="0.5">
      <c r="A107" s="6" t="s">
        <v>397</v>
      </c>
      <c r="B107" s="7">
        <v>902</v>
      </c>
      <c r="C107" s="7">
        <v>0</v>
      </c>
      <c r="D107" s="7">
        <v>12</v>
      </c>
      <c r="E107" s="6" t="s">
        <v>407</v>
      </c>
      <c r="F107" s="8">
        <v>6682339.1100000003</v>
      </c>
      <c r="G107" s="8">
        <v>1884025.13</v>
      </c>
      <c r="H107" s="8">
        <v>-129616.08</v>
      </c>
      <c r="I107" s="8">
        <v>8436748.1600000001</v>
      </c>
    </row>
    <row r="108" spans="1:11" x14ac:dyDescent="0.5">
      <c r="A108" s="2" t="s">
        <v>181</v>
      </c>
      <c r="B108" s="3">
        <v>0</v>
      </c>
      <c r="C108" s="3">
        <v>0</v>
      </c>
      <c r="D108" s="3">
        <v>0</v>
      </c>
      <c r="E108" s="2" t="s">
        <v>164</v>
      </c>
      <c r="F108" s="5">
        <v>0</v>
      </c>
      <c r="G108" s="5">
        <v>1695733.89</v>
      </c>
      <c r="H108" s="5">
        <v>-1695733.89</v>
      </c>
      <c r="I108" s="5">
        <v>0</v>
      </c>
    </row>
    <row r="109" spans="1:11" x14ac:dyDescent="0.5">
      <c r="A109" s="6" t="s">
        <v>182</v>
      </c>
      <c r="B109" s="7">
        <v>0</v>
      </c>
      <c r="C109" s="7">
        <v>0</v>
      </c>
      <c r="D109" s="7">
        <v>0</v>
      </c>
      <c r="E109" s="6" t="s">
        <v>183</v>
      </c>
      <c r="F109" s="8">
        <v>-8332501.96</v>
      </c>
      <c r="G109" s="8">
        <v>0</v>
      </c>
      <c r="H109" s="8">
        <v>-1695733.89</v>
      </c>
      <c r="I109" s="8">
        <v>-10028235.85</v>
      </c>
    </row>
    <row r="110" spans="1:11" x14ac:dyDescent="0.5">
      <c r="A110" s="2" t="s">
        <v>184</v>
      </c>
      <c r="B110" s="3">
        <v>0</v>
      </c>
      <c r="C110" s="3">
        <v>0</v>
      </c>
      <c r="D110" s="3">
        <v>0</v>
      </c>
      <c r="E110" s="2" t="s">
        <v>56</v>
      </c>
      <c r="F110" s="5">
        <v>-8332501.96</v>
      </c>
      <c r="G110" s="5">
        <v>0</v>
      </c>
      <c r="H110" s="5">
        <v>-1695733.89</v>
      </c>
      <c r="I110" s="5">
        <v>-10028235.85</v>
      </c>
    </row>
    <row r="111" spans="1:11" x14ac:dyDescent="0.5">
      <c r="A111" s="6" t="s">
        <v>186</v>
      </c>
      <c r="B111" s="7">
        <v>0</v>
      </c>
      <c r="C111" s="7">
        <v>0</v>
      </c>
      <c r="D111" s="7">
        <v>0</v>
      </c>
      <c r="E111" s="6" t="s">
        <v>60</v>
      </c>
      <c r="F111" s="8">
        <v>-8332501.96</v>
      </c>
      <c r="G111" s="8">
        <v>0</v>
      </c>
      <c r="H111" s="8">
        <v>-1695733.89</v>
      </c>
      <c r="I111" s="8">
        <v>-10028235.85</v>
      </c>
    </row>
    <row r="112" spans="1:11" x14ac:dyDescent="0.5">
      <c r="A112" s="2" t="s">
        <v>186</v>
      </c>
      <c r="B112" s="3">
        <v>902</v>
      </c>
      <c r="C112" s="3">
        <v>0</v>
      </c>
      <c r="D112" s="3">
        <v>12</v>
      </c>
      <c r="E112" s="2" t="s">
        <v>407</v>
      </c>
      <c r="F112" s="5">
        <v>-8332501.96</v>
      </c>
      <c r="G112" s="5">
        <v>0</v>
      </c>
      <c r="H112" s="5">
        <v>-1695733.89</v>
      </c>
      <c r="I112" s="5">
        <v>-10028235.85</v>
      </c>
    </row>
    <row r="113" spans="1:11" x14ac:dyDescent="0.5">
      <c r="A113" s="6" t="s">
        <v>190</v>
      </c>
      <c r="B113" s="7">
        <v>0</v>
      </c>
      <c r="C113" s="7">
        <v>0</v>
      </c>
      <c r="D113" s="7">
        <v>0</v>
      </c>
      <c r="E113" s="6" t="s">
        <v>191</v>
      </c>
      <c r="F113" s="8">
        <v>347325.79</v>
      </c>
      <c r="G113" s="8">
        <v>53126.91</v>
      </c>
      <c r="H113" s="8">
        <v>0</v>
      </c>
      <c r="I113" s="8">
        <v>400452.7</v>
      </c>
    </row>
    <row r="114" spans="1:11" x14ac:dyDescent="0.5">
      <c r="A114" s="2" t="s">
        <v>192</v>
      </c>
      <c r="B114" s="3">
        <v>0</v>
      </c>
      <c r="C114" s="3">
        <v>0</v>
      </c>
      <c r="D114" s="3">
        <v>0</v>
      </c>
      <c r="E114" s="2" t="s">
        <v>56</v>
      </c>
      <c r="F114" s="5">
        <v>347325.79</v>
      </c>
      <c r="G114" s="5">
        <v>53126.91</v>
      </c>
      <c r="H114" s="5">
        <v>0</v>
      </c>
      <c r="I114" s="5">
        <v>400452.7</v>
      </c>
    </row>
    <row r="115" spans="1:11" x14ac:dyDescent="0.5">
      <c r="A115" s="6" t="s">
        <v>194</v>
      </c>
      <c r="B115" s="7">
        <v>0</v>
      </c>
      <c r="C115" s="7">
        <v>0</v>
      </c>
      <c r="D115" s="7">
        <v>0</v>
      </c>
      <c r="E115" s="6" t="s">
        <v>60</v>
      </c>
      <c r="F115" s="8">
        <v>1222.5999999999999</v>
      </c>
      <c r="G115" s="8">
        <v>0</v>
      </c>
      <c r="H115" s="8">
        <v>0</v>
      </c>
      <c r="I115" s="8">
        <v>1222.5999999999999</v>
      </c>
    </row>
    <row r="116" spans="1:11" x14ac:dyDescent="0.5">
      <c r="A116" s="2" t="s">
        <v>194</v>
      </c>
      <c r="B116" s="3">
        <v>902</v>
      </c>
      <c r="C116" s="3">
        <v>0</v>
      </c>
      <c r="D116" s="3">
        <v>12</v>
      </c>
      <c r="E116" s="2" t="s">
        <v>407</v>
      </c>
      <c r="F116" s="5">
        <v>1222.5999999999999</v>
      </c>
      <c r="G116" s="5">
        <v>0</v>
      </c>
      <c r="H116" s="5">
        <v>0</v>
      </c>
      <c r="I116" s="5">
        <v>1222.5999999999999</v>
      </c>
    </row>
    <row r="117" spans="1:11" x14ac:dyDescent="0.5">
      <c r="A117" s="6" t="s">
        <v>399</v>
      </c>
      <c r="B117" s="7">
        <v>0</v>
      </c>
      <c r="C117" s="7">
        <v>0</v>
      </c>
      <c r="D117" s="7">
        <v>0</v>
      </c>
      <c r="E117" s="6" t="s">
        <v>400</v>
      </c>
      <c r="F117" s="8">
        <v>346103.19</v>
      </c>
      <c r="G117" s="8">
        <v>53126.91</v>
      </c>
      <c r="H117" s="8">
        <v>0</v>
      </c>
      <c r="I117" s="8">
        <v>399230.1</v>
      </c>
    </row>
    <row r="118" spans="1:11" x14ac:dyDescent="0.5">
      <c r="A118" s="2" t="s">
        <v>399</v>
      </c>
      <c r="B118" s="3">
        <v>902</v>
      </c>
      <c r="C118" s="3">
        <v>0</v>
      </c>
      <c r="D118" s="3">
        <v>12</v>
      </c>
      <c r="E118" s="2" t="s">
        <v>407</v>
      </c>
      <c r="F118" s="5">
        <v>346103.19</v>
      </c>
      <c r="G118" s="5">
        <v>53126.91</v>
      </c>
      <c r="H118" s="5">
        <v>0</v>
      </c>
      <c r="I118" s="5">
        <v>399230.1</v>
      </c>
    </row>
    <row r="119" spans="1:11" x14ac:dyDescent="0.5">
      <c r="A119" s="10" t="s">
        <v>401</v>
      </c>
      <c r="B119" s="11">
        <v>0</v>
      </c>
      <c r="C119" s="11">
        <v>0</v>
      </c>
      <c r="D119" s="11">
        <v>0</v>
      </c>
      <c r="E119" s="10" t="s">
        <v>402</v>
      </c>
      <c r="F119" s="12">
        <v>184333.95</v>
      </c>
      <c r="G119" s="12">
        <v>24823.62</v>
      </c>
      <c r="H119" s="12">
        <v>0</v>
      </c>
      <c r="I119" s="18">
        <v>209157.57</v>
      </c>
      <c r="J119" s="15"/>
      <c r="K119" s="15"/>
    </row>
    <row r="120" spans="1:11" x14ac:dyDescent="0.5">
      <c r="A120" s="2" t="s">
        <v>401</v>
      </c>
      <c r="B120" s="3">
        <v>902</v>
      </c>
      <c r="C120" s="3">
        <v>0</v>
      </c>
      <c r="D120" s="3">
        <v>12</v>
      </c>
      <c r="E120" s="2" t="s">
        <v>407</v>
      </c>
      <c r="F120" s="5">
        <v>184333.95</v>
      </c>
      <c r="G120" s="5">
        <v>24823.62</v>
      </c>
      <c r="H120" s="5">
        <v>0</v>
      </c>
      <c r="I120" s="5">
        <v>209157.57</v>
      </c>
    </row>
    <row r="121" spans="1:11" x14ac:dyDescent="0.5">
      <c r="A121" s="10" t="s">
        <v>403</v>
      </c>
      <c r="B121" s="11">
        <v>0</v>
      </c>
      <c r="C121" s="11">
        <v>0</v>
      </c>
      <c r="D121" s="11">
        <v>0</v>
      </c>
      <c r="E121" s="10" t="s">
        <v>404</v>
      </c>
      <c r="F121" s="12">
        <v>161769.24</v>
      </c>
      <c r="G121" s="12">
        <v>28303.29</v>
      </c>
      <c r="H121" s="12">
        <v>0</v>
      </c>
      <c r="I121" s="18">
        <v>190072.53</v>
      </c>
      <c r="J121" s="15"/>
      <c r="K121" s="15"/>
    </row>
    <row r="122" spans="1:11" x14ac:dyDescent="0.5">
      <c r="A122" s="2" t="s">
        <v>403</v>
      </c>
      <c r="B122" s="3">
        <v>902</v>
      </c>
      <c r="C122" s="3">
        <v>0</v>
      </c>
      <c r="D122" s="3">
        <v>12</v>
      </c>
      <c r="E122" s="2" t="s">
        <v>407</v>
      </c>
      <c r="F122" s="5">
        <v>161769.24</v>
      </c>
      <c r="G122" s="5">
        <v>28303.29</v>
      </c>
      <c r="H122" s="5">
        <v>0</v>
      </c>
      <c r="I122" s="5">
        <v>190072.53</v>
      </c>
    </row>
    <row r="123" spans="1:11" x14ac:dyDescent="0.5">
      <c r="A123" s="6" t="s">
        <v>198</v>
      </c>
      <c r="B123" s="7">
        <v>0</v>
      </c>
      <c r="C123" s="7">
        <v>0</v>
      </c>
      <c r="D123" s="7">
        <v>0</v>
      </c>
      <c r="E123" s="6" t="s">
        <v>199</v>
      </c>
      <c r="F123" s="8">
        <v>7985176.1699999999</v>
      </c>
      <c r="G123" s="8">
        <v>1642606.98</v>
      </c>
      <c r="H123" s="8">
        <v>0</v>
      </c>
      <c r="I123" s="8">
        <v>9627783.1500000004</v>
      </c>
    </row>
    <row r="124" spans="1:11" x14ac:dyDescent="0.5">
      <c r="A124" s="2" t="s">
        <v>198</v>
      </c>
      <c r="B124" s="3">
        <v>902</v>
      </c>
      <c r="C124" s="3">
        <v>0</v>
      </c>
      <c r="D124" s="3">
        <v>12</v>
      </c>
      <c r="E124" s="2" t="s">
        <v>407</v>
      </c>
      <c r="F124" s="5">
        <v>7985176.1699999999</v>
      </c>
      <c r="G124" s="5">
        <v>1642606.98</v>
      </c>
      <c r="H124" s="5">
        <v>0</v>
      </c>
      <c r="I124" s="5">
        <v>9627783.1500000004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73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3.3125" bestFit="1" customWidth="1"/>
    <col min="6" max="6" width="13.6875" style="4" bestFit="1" customWidth="1"/>
    <col min="7" max="7" width="13.1875" style="4" bestFit="1" customWidth="1"/>
    <col min="8" max="9" width="13.6875" style="4" bestFit="1" customWidth="1"/>
    <col min="11" max="11" width="15.1875" bestFit="1" customWidth="1"/>
  </cols>
  <sheetData>
    <row r="1" spans="1:9" x14ac:dyDescent="0.5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pans="1:9" x14ac:dyDescent="0.5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9" x14ac:dyDescent="0.5">
      <c r="A3" s="48" t="s">
        <v>422</v>
      </c>
      <c r="B3" s="48"/>
      <c r="C3" s="48"/>
      <c r="D3" s="48"/>
      <c r="E3" s="48"/>
      <c r="F3" s="48"/>
      <c r="G3" s="48"/>
      <c r="H3" s="48"/>
      <c r="I3" s="48"/>
    </row>
    <row r="4" spans="1:9" x14ac:dyDescent="0.5">
      <c r="A4" s="48" t="s">
        <v>423</v>
      </c>
      <c r="B4" s="48"/>
      <c r="C4" s="48"/>
      <c r="D4" s="48"/>
      <c r="E4" s="48"/>
      <c r="F4" s="48"/>
      <c r="G4" s="48"/>
      <c r="H4" s="48"/>
      <c r="I4" s="48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5355429984.8100004</v>
      </c>
      <c r="G6" s="5">
        <v>1080957643.9100001</v>
      </c>
      <c r="H6" s="5">
        <v>-1007024975.05</v>
      </c>
      <c r="I6" s="5">
        <v>5429362653.6700001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530347.81999999995</v>
      </c>
      <c r="G7" s="8">
        <v>361284820.13999999</v>
      </c>
      <c r="H7" s="8">
        <v>-361500812.19</v>
      </c>
      <c r="I7" s="8">
        <v>314355.77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530347.81999999995</v>
      </c>
      <c r="G8" s="5">
        <v>347593924.80000001</v>
      </c>
      <c r="H8" s="5">
        <v>-347809916.85000002</v>
      </c>
      <c r="I8" s="5">
        <v>314355.77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530347.81999999995</v>
      </c>
      <c r="G9" s="8">
        <v>39435756.609999999</v>
      </c>
      <c r="H9" s="8">
        <v>-39651748.659999996</v>
      </c>
      <c r="I9" s="8">
        <v>314355.77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3734.19</v>
      </c>
      <c r="G10" s="5">
        <v>11107763.07</v>
      </c>
      <c r="H10" s="5">
        <v>-11107802.67</v>
      </c>
      <c r="I10" s="5">
        <v>3694.59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3734.19</v>
      </c>
      <c r="G11" s="8">
        <v>2403020.2000000002</v>
      </c>
      <c r="H11" s="8">
        <v>-2403059.7999999998</v>
      </c>
      <c r="I11" s="8">
        <v>3694.59</v>
      </c>
    </row>
    <row r="12" spans="1:9" x14ac:dyDescent="0.5">
      <c r="A12" s="2" t="s">
        <v>21</v>
      </c>
      <c r="B12" s="3">
        <v>1</v>
      </c>
      <c r="C12" s="3">
        <v>0</v>
      </c>
      <c r="D12" s="3">
        <v>16</v>
      </c>
      <c r="E12" s="2" t="s">
        <v>24</v>
      </c>
      <c r="F12" s="5">
        <v>0</v>
      </c>
      <c r="G12" s="5">
        <v>8704699.6699999999</v>
      </c>
      <c r="H12" s="5">
        <v>-8704699.6699999999</v>
      </c>
      <c r="I12" s="5">
        <v>0</v>
      </c>
    </row>
    <row r="13" spans="1:9" x14ac:dyDescent="0.5">
      <c r="A13" s="6" t="s">
        <v>21</v>
      </c>
      <c r="B13" s="7">
        <v>901</v>
      </c>
      <c r="C13" s="7">
        <v>0</v>
      </c>
      <c r="D13" s="7">
        <v>11</v>
      </c>
      <c r="E13" s="6" t="s">
        <v>316</v>
      </c>
      <c r="F13" s="8">
        <v>0</v>
      </c>
      <c r="G13" s="8">
        <v>43.2</v>
      </c>
      <c r="H13" s="8">
        <v>-43.2</v>
      </c>
      <c r="I13" s="8">
        <v>0</v>
      </c>
    </row>
    <row r="14" spans="1:9" x14ac:dyDescent="0.5">
      <c r="A14" s="2" t="s">
        <v>202</v>
      </c>
      <c r="B14" s="3">
        <v>0</v>
      </c>
      <c r="C14" s="3">
        <v>0</v>
      </c>
      <c r="D14" s="3">
        <v>0</v>
      </c>
      <c r="E14" s="2" t="s">
        <v>203</v>
      </c>
      <c r="F14" s="5">
        <v>519149.67</v>
      </c>
      <c r="G14" s="5">
        <v>25185377.949999999</v>
      </c>
      <c r="H14" s="5">
        <v>-25396333.629999999</v>
      </c>
      <c r="I14" s="5">
        <v>308193.99</v>
      </c>
    </row>
    <row r="15" spans="1:9" x14ac:dyDescent="0.5">
      <c r="A15" s="6" t="s">
        <v>202</v>
      </c>
      <c r="B15" s="7">
        <v>2</v>
      </c>
      <c r="C15" s="7">
        <v>0</v>
      </c>
      <c r="D15" s="7">
        <v>2</v>
      </c>
      <c r="E15" s="6" t="s">
        <v>204</v>
      </c>
      <c r="F15" s="8">
        <v>199055.09</v>
      </c>
      <c r="G15" s="8">
        <v>9646739.8200000003</v>
      </c>
      <c r="H15" s="8">
        <v>-9648120.0700000003</v>
      </c>
      <c r="I15" s="8">
        <v>197674.84</v>
      </c>
    </row>
    <row r="16" spans="1:9" x14ac:dyDescent="0.5">
      <c r="A16" s="2" t="s">
        <v>202</v>
      </c>
      <c r="B16" s="3">
        <v>2</v>
      </c>
      <c r="C16" s="3">
        <v>0</v>
      </c>
      <c r="D16" s="3">
        <v>7</v>
      </c>
      <c r="E16" s="2" t="s">
        <v>205</v>
      </c>
      <c r="F16" s="5">
        <v>23355.17</v>
      </c>
      <c r="G16" s="5">
        <v>5007881.67</v>
      </c>
      <c r="H16" s="5">
        <v>-5031236.84</v>
      </c>
      <c r="I16" s="5">
        <v>0</v>
      </c>
    </row>
    <row r="17" spans="1:9" x14ac:dyDescent="0.5">
      <c r="A17" s="6" t="s">
        <v>202</v>
      </c>
      <c r="B17" s="7">
        <v>2</v>
      </c>
      <c r="C17" s="7">
        <v>0</v>
      </c>
      <c r="D17" s="7">
        <v>8</v>
      </c>
      <c r="E17" s="6" t="s">
        <v>206</v>
      </c>
      <c r="F17" s="8">
        <v>196745.76</v>
      </c>
      <c r="G17" s="8">
        <v>5468086.7000000002</v>
      </c>
      <c r="H17" s="8">
        <v>-5664832.46</v>
      </c>
      <c r="I17" s="8">
        <v>0</v>
      </c>
    </row>
    <row r="18" spans="1:9" x14ac:dyDescent="0.5">
      <c r="A18" s="2" t="s">
        <v>202</v>
      </c>
      <c r="B18" s="3">
        <v>2</v>
      </c>
      <c r="C18" s="3">
        <v>0</v>
      </c>
      <c r="D18" s="3">
        <v>9</v>
      </c>
      <c r="E18" s="2" t="s">
        <v>207</v>
      </c>
      <c r="F18" s="5">
        <v>0</v>
      </c>
      <c r="G18" s="5">
        <v>3860100.36</v>
      </c>
      <c r="H18" s="5">
        <v>-3841953.93</v>
      </c>
      <c r="I18" s="5">
        <v>18146.43</v>
      </c>
    </row>
    <row r="19" spans="1:9" x14ac:dyDescent="0.5">
      <c r="A19" s="6" t="s">
        <v>202</v>
      </c>
      <c r="B19" s="7">
        <v>2</v>
      </c>
      <c r="C19" s="7">
        <v>0</v>
      </c>
      <c r="D19" s="7">
        <v>10</v>
      </c>
      <c r="E19" s="6" t="s">
        <v>208</v>
      </c>
      <c r="F19" s="8">
        <v>99993.65</v>
      </c>
      <c r="G19" s="8">
        <v>27.01</v>
      </c>
      <c r="H19" s="8">
        <v>-7647.94</v>
      </c>
      <c r="I19" s="8">
        <v>92372.72</v>
      </c>
    </row>
    <row r="20" spans="1:9" x14ac:dyDescent="0.5">
      <c r="A20" s="2" t="s">
        <v>202</v>
      </c>
      <c r="B20" s="3">
        <v>2</v>
      </c>
      <c r="C20" s="3">
        <v>0</v>
      </c>
      <c r="D20" s="3">
        <v>15</v>
      </c>
      <c r="E20" s="2" t="s">
        <v>209</v>
      </c>
      <c r="F20" s="5">
        <v>0</v>
      </c>
      <c r="G20" s="5">
        <v>1198168.05</v>
      </c>
      <c r="H20" s="5">
        <v>-1198168.05</v>
      </c>
      <c r="I20" s="5">
        <v>0</v>
      </c>
    </row>
    <row r="21" spans="1:9" x14ac:dyDescent="0.5">
      <c r="A21" s="6" t="s">
        <v>202</v>
      </c>
      <c r="B21" s="7">
        <v>2</v>
      </c>
      <c r="C21" s="7">
        <v>0</v>
      </c>
      <c r="D21" s="7">
        <v>17</v>
      </c>
      <c r="E21" s="6" t="s">
        <v>210</v>
      </c>
      <c r="F21" s="8">
        <v>0</v>
      </c>
      <c r="G21" s="8">
        <v>2744.98</v>
      </c>
      <c r="H21" s="8">
        <v>-2744.98</v>
      </c>
      <c r="I21" s="8">
        <v>0</v>
      </c>
    </row>
    <row r="22" spans="1:9" x14ac:dyDescent="0.5">
      <c r="A22" s="2" t="s">
        <v>202</v>
      </c>
      <c r="B22" s="3">
        <v>902</v>
      </c>
      <c r="C22" s="3">
        <v>0</v>
      </c>
      <c r="D22" s="3">
        <v>12</v>
      </c>
      <c r="E22" s="2" t="s">
        <v>407</v>
      </c>
      <c r="F22" s="5">
        <v>0</v>
      </c>
      <c r="G22" s="5">
        <v>1629.36</v>
      </c>
      <c r="H22" s="5">
        <v>-1629.36</v>
      </c>
      <c r="I22" s="5">
        <v>0</v>
      </c>
    </row>
    <row r="23" spans="1:9" x14ac:dyDescent="0.5">
      <c r="A23" s="6" t="s">
        <v>25</v>
      </c>
      <c r="B23" s="7">
        <v>0</v>
      </c>
      <c r="C23" s="7">
        <v>0</v>
      </c>
      <c r="D23" s="7">
        <v>0</v>
      </c>
      <c r="E23" s="6" t="s">
        <v>26</v>
      </c>
      <c r="F23" s="8">
        <v>7463.96</v>
      </c>
      <c r="G23" s="8">
        <v>3142615.59</v>
      </c>
      <c r="H23" s="8">
        <v>-3147612.36</v>
      </c>
      <c r="I23" s="8">
        <v>2467.19</v>
      </c>
    </row>
    <row r="24" spans="1:9" x14ac:dyDescent="0.5">
      <c r="A24" s="2" t="s">
        <v>25</v>
      </c>
      <c r="B24" s="3">
        <v>1</v>
      </c>
      <c r="C24" s="3">
        <v>0</v>
      </c>
      <c r="D24" s="3">
        <v>1</v>
      </c>
      <c r="E24" s="2" t="s">
        <v>23</v>
      </c>
      <c r="F24" s="5">
        <v>0</v>
      </c>
      <c r="G24" s="5">
        <v>6914.34</v>
      </c>
      <c r="H24" s="5">
        <v>-6914.34</v>
      </c>
      <c r="I24" s="5">
        <v>0</v>
      </c>
    </row>
    <row r="25" spans="1:9" x14ac:dyDescent="0.5">
      <c r="A25" s="6" t="s">
        <v>25</v>
      </c>
      <c r="B25" s="7">
        <v>2</v>
      </c>
      <c r="C25" s="7">
        <v>0</v>
      </c>
      <c r="D25" s="7">
        <v>10</v>
      </c>
      <c r="E25" s="6" t="s">
        <v>208</v>
      </c>
      <c r="F25" s="8">
        <v>0</v>
      </c>
      <c r="G25" s="8">
        <v>483.27</v>
      </c>
      <c r="H25" s="8">
        <v>-483.27</v>
      </c>
      <c r="I25" s="8">
        <v>0</v>
      </c>
    </row>
    <row r="26" spans="1:9" x14ac:dyDescent="0.5">
      <c r="A26" s="2" t="s">
        <v>25</v>
      </c>
      <c r="B26" s="3">
        <v>13</v>
      </c>
      <c r="C26" s="3">
        <v>0</v>
      </c>
      <c r="D26" s="3">
        <v>13</v>
      </c>
      <c r="E26" s="2" t="s">
        <v>310</v>
      </c>
      <c r="F26" s="5">
        <v>0</v>
      </c>
      <c r="G26" s="5">
        <v>2713008.2</v>
      </c>
      <c r="H26" s="5">
        <v>-2713008.2</v>
      </c>
      <c r="I26" s="5">
        <v>0</v>
      </c>
    </row>
    <row r="27" spans="1:9" x14ac:dyDescent="0.5">
      <c r="A27" s="6" t="s">
        <v>25</v>
      </c>
      <c r="B27" s="7">
        <v>901</v>
      </c>
      <c r="C27" s="7">
        <v>0</v>
      </c>
      <c r="D27" s="7">
        <v>11</v>
      </c>
      <c r="E27" s="6" t="s">
        <v>316</v>
      </c>
      <c r="F27" s="8">
        <v>7463.96</v>
      </c>
      <c r="G27" s="8">
        <v>191328.69</v>
      </c>
      <c r="H27" s="8">
        <v>-196325.46</v>
      </c>
      <c r="I27" s="8">
        <v>2467.19</v>
      </c>
    </row>
    <row r="28" spans="1:9" x14ac:dyDescent="0.5">
      <c r="A28" s="2" t="s">
        <v>25</v>
      </c>
      <c r="B28" s="3">
        <v>902</v>
      </c>
      <c r="C28" s="3">
        <v>0</v>
      </c>
      <c r="D28" s="3">
        <v>12</v>
      </c>
      <c r="E28" s="2" t="s">
        <v>407</v>
      </c>
      <c r="F28" s="5">
        <v>0</v>
      </c>
      <c r="G28" s="5">
        <v>178000.39</v>
      </c>
      <c r="H28" s="5">
        <v>-178000.39</v>
      </c>
      <c r="I28" s="5">
        <v>0</v>
      </c>
    </row>
    <row r="29" spans="1:9" x14ac:dyDescent="0.5">
      <c r="A29" s="6" t="s">
        <v>25</v>
      </c>
      <c r="B29" s="7">
        <v>913</v>
      </c>
      <c r="C29" s="7">
        <v>0</v>
      </c>
      <c r="D29" s="7">
        <v>13</v>
      </c>
      <c r="E29" s="6" t="s">
        <v>418</v>
      </c>
      <c r="F29" s="8">
        <v>0</v>
      </c>
      <c r="G29" s="8">
        <v>52880.7</v>
      </c>
      <c r="H29" s="8">
        <v>-52880.7</v>
      </c>
      <c r="I29" s="8">
        <v>0</v>
      </c>
    </row>
    <row r="30" spans="1:9" x14ac:dyDescent="0.5">
      <c r="A30" s="2" t="s">
        <v>27</v>
      </c>
      <c r="B30" s="3">
        <v>0</v>
      </c>
      <c r="C30" s="3">
        <v>0</v>
      </c>
      <c r="D30" s="3">
        <v>0</v>
      </c>
      <c r="E30" s="2" t="s">
        <v>28</v>
      </c>
      <c r="F30" s="5">
        <v>0</v>
      </c>
      <c r="G30" s="5">
        <v>308158168.19</v>
      </c>
      <c r="H30" s="5">
        <v>-308158168.19</v>
      </c>
      <c r="I30" s="5">
        <v>0</v>
      </c>
    </row>
    <row r="31" spans="1:9" x14ac:dyDescent="0.5">
      <c r="A31" s="6" t="s">
        <v>29</v>
      </c>
      <c r="B31" s="7">
        <v>0</v>
      </c>
      <c r="C31" s="7">
        <v>0</v>
      </c>
      <c r="D31" s="7">
        <v>0</v>
      </c>
      <c r="E31" s="6" t="s">
        <v>30</v>
      </c>
      <c r="F31" s="8">
        <v>0</v>
      </c>
      <c r="G31" s="8">
        <v>362925.32</v>
      </c>
      <c r="H31" s="8">
        <v>-362925.32</v>
      </c>
      <c r="I31" s="8">
        <v>0</v>
      </c>
    </row>
    <row r="32" spans="1:9" x14ac:dyDescent="0.5">
      <c r="A32" s="2" t="s">
        <v>29</v>
      </c>
      <c r="B32" s="3">
        <v>1</v>
      </c>
      <c r="C32" s="3">
        <v>0</v>
      </c>
      <c r="D32" s="3">
        <v>1</v>
      </c>
      <c r="E32" s="2" t="s">
        <v>23</v>
      </c>
      <c r="F32" s="5">
        <v>0</v>
      </c>
      <c r="G32" s="5">
        <v>359431.28</v>
      </c>
      <c r="H32" s="5">
        <v>-359431.28</v>
      </c>
      <c r="I32" s="5">
        <v>0</v>
      </c>
    </row>
    <row r="33" spans="1:9" x14ac:dyDescent="0.5">
      <c r="A33" s="6" t="s">
        <v>29</v>
      </c>
      <c r="B33" s="7">
        <v>901</v>
      </c>
      <c r="C33" s="7">
        <v>0</v>
      </c>
      <c r="D33" s="7">
        <v>11</v>
      </c>
      <c r="E33" s="6" t="s">
        <v>316</v>
      </c>
      <c r="F33" s="8">
        <v>0</v>
      </c>
      <c r="G33" s="8">
        <v>3494.04</v>
      </c>
      <c r="H33" s="8">
        <v>-3494.04</v>
      </c>
      <c r="I33" s="8">
        <v>0</v>
      </c>
    </row>
    <row r="34" spans="1:9" x14ac:dyDescent="0.5">
      <c r="A34" s="2" t="s">
        <v>211</v>
      </c>
      <c r="B34" s="3">
        <v>0</v>
      </c>
      <c r="C34" s="3">
        <v>0</v>
      </c>
      <c r="D34" s="3">
        <v>0</v>
      </c>
      <c r="E34" s="2" t="s">
        <v>212</v>
      </c>
      <c r="F34" s="5">
        <v>0</v>
      </c>
      <c r="G34" s="5">
        <v>307795242.87</v>
      </c>
      <c r="H34" s="5">
        <v>-307795242.87</v>
      </c>
      <c r="I34" s="5">
        <v>0</v>
      </c>
    </row>
    <row r="35" spans="1:9" x14ac:dyDescent="0.5">
      <c r="A35" s="6" t="s">
        <v>211</v>
      </c>
      <c r="B35" s="7">
        <v>2</v>
      </c>
      <c r="C35" s="7">
        <v>0</v>
      </c>
      <c r="D35" s="7">
        <v>2</v>
      </c>
      <c r="E35" s="6" t="s">
        <v>204</v>
      </c>
      <c r="F35" s="8">
        <v>0</v>
      </c>
      <c r="G35" s="8">
        <v>134025695.45</v>
      </c>
      <c r="H35" s="8">
        <v>-134025695.45</v>
      </c>
      <c r="I35" s="8">
        <v>0</v>
      </c>
    </row>
    <row r="36" spans="1:9" x14ac:dyDescent="0.5">
      <c r="A36" s="2" t="s">
        <v>211</v>
      </c>
      <c r="B36" s="3">
        <v>2</v>
      </c>
      <c r="C36" s="3">
        <v>0</v>
      </c>
      <c r="D36" s="3">
        <v>7</v>
      </c>
      <c r="E36" s="2" t="s">
        <v>205</v>
      </c>
      <c r="F36" s="5">
        <v>0</v>
      </c>
      <c r="G36" s="5">
        <v>91758121.849999994</v>
      </c>
      <c r="H36" s="5">
        <v>-91758121.849999994</v>
      </c>
      <c r="I36" s="5">
        <v>0</v>
      </c>
    </row>
    <row r="37" spans="1:9" x14ac:dyDescent="0.5">
      <c r="A37" s="6" t="s">
        <v>211</v>
      </c>
      <c r="B37" s="7">
        <v>2</v>
      </c>
      <c r="C37" s="7">
        <v>0</v>
      </c>
      <c r="D37" s="7">
        <v>8</v>
      </c>
      <c r="E37" s="6" t="s">
        <v>206</v>
      </c>
      <c r="F37" s="8">
        <v>0</v>
      </c>
      <c r="G37" s="8">
        <v>40357451.340000004</v>
      </c>
      <c r="H37" s="8">
        <v>-40357451.340000004</v>
      </c>
      <c r="I37" s="8">
        <v>0</v>
      </c>
    </row>
    <row r="38" spans="1:9" x14ac:dyDescent="0.5">
      <c r="A38" s="2" t="s">
        <v>211</v>
      </c>
      <c r="B38" s="3">
        <v>2</v>
      </c>
      <c r="C38" s="3">
        <v>0</v>
      </c>
      <c r="D38" s="3">
        <v>9</v>
      </c>
      <c r="E38" s="2" t="s">
        <v>207</v>
      </c>
      <c r="F38" s="5">
        <v>0</v>
      </c>
      <c r="G38" s="5">
        <v>31075015.800000001</v>
      </c>
      <c r="H38" s="5">
        <v>-31075015.800000001</v>
      </c>
      <c r="I38" s="5">
        <v>0</v>
      </c>
    </row>
    <row r="39" spans="1:9" x14ac:dyDescent="0.5">
      <c r="A39" s="6" t="s">
        <v>211</v>
      </c>
      <c r="B39" s="7">
        <v>2</v>
      </c>
      <c r="C39" s="7">
        <v>0</v>
      </c>
      <c r="D39" s="7">
        <v>10</v>
      </c>
      <c r="E39" s="6" t="s">
        <v>208</v>
      </c>
      <c r="F39" s="8">
        <v>0</v>
      </c>
      <c r="G39" s="8">
        <v>4791796.88</v>
      </c>
      <c r="H39" s="8">
        <v>-4791796.88</v>
      </c>
      <c r="I39" s="8">
        <v>0</v>
      </c>
    </row>
    <row r="40" spans="1:9" x14ac:dyDescent="0.5">
      <c r="A40" s="2" t="s">
        <v>211</v>
      </c>
      <c r="B40" s="3">
        <v>2</v>
      </c>
      <c r="C40" s="3">
        <v>0</v>
      </c>
      <c r="D40" s="3">
        <v>15</v>
      </c>
      <c r="E40" s="2" t="s">
        <v>209</v>
      </c>
      <c r="F40" s="5">
        <v>0</v>
      </c>
      <c r="G40" s="5">
        <v>5504518.0800000001</v>
      </c>
      <c r="H40" s="5">
        <v>-5504518.0800000001</v>
      </c>
      <c r="I40" s="5">
        <v>0</v>
      </c>
    </row>
    <row r="41" spans="1:9" x14ac:dyDescent="0.5">
      <c r="A41" s="6" t="s">
        <v>211</v>
      </c>
      <c r="B41" s="7">
        <v>2</v>
      </c>
      <c r="C41" s="7">
        <v>0</v>
      </c>
      <c r="D41" s="7">
        <v>17</v>
      </c>
      <c r="E41" s="6" t="s">
        <v>210</v>
      </c>
      <c r="F41" s="8">
        <v>0</v>
      </c>
      <c r="G41" s="8">
        <v>2744.98</v>
      </c>
      <c r="H41" s="8">
        <v>-2744.98</v>
      </c>
      <c r="I41" s="8">
        <v>0</v>
      </c>
    </row>
    <row r="42" spans="1:9" x14ac:dyDescent="0.5">
      <c r="A42" s="2" t="s">
        <v>211</v>
      </c>
      <c r="B42" s="3">
        <v>902</v>
      </c>
      <c r="C42" s="3">
        <v>0</v>
      </c>
      <c r="D42" s="3">
        <v>12</v>
      </c>
      <c r="E42" s="2" t="s">
        <v>407</v>
      </c>
      <c r="F42" s="5">
        <v>0</v>
      </c>
      <c r="G42" s="5">
        <v>279898.49</v>
      </c>
      <c r="H42" s="5">
        <v>-279898.49</v>
      </c>
      <c r="I42" s="5">
        <v>0</v>
      </c>
    </row>
    <row r="43" spans="1:9" x14ac:dyDescent="0.5">
      <c r="A43" s="6" t="s">
        <v>213</v>
      </c>
      <c r="B43" s="7">
        <v>0</v>
      </c>
      <c r="C43" s="7">
        <v>0</v>
      </c>
      <c r="D43" s="7">
        <v>0</v>
      </c>
      <c r="E43" s="6" t="s">
        <v>214</v>
      </c>
      <c r="F43" s="8">
        <v>0</v>
      </c>
      <c r="G43" s="8">
        <v>13690895.34</v>
      </c>
      <c r="H43" s="8">
        <v>-13690895.34</v>
      </c>
      <c r="I43" s="8">
        <v>0</v>
      </c>
    </row>
    <row r="44" spans="1:9" x14ac:dyDescent="0.5">
      <c r="A44" s="2" t="s">
        <v>215</v>
      </c>
      <c r="B44" s="3">
        <v>0</v>
      </c>
      <c r="C44" s="3">
        <v>0</v>
      </c>
      <c r="D44" s="3">
        <v>0</v>
      </c>
      <c r="E44" s="2" t="s">
        <v>216</v>
      </c>
      <c r="F44" s="5">
        <v>0</v>
      </c>
      <c r="G44" s="5">
        <v>13690895.34</v>
      </c>
      <c r="H44" s="5">
        <v>-13690895.34</v>
      </c>
      <c r="I44" s="5">
        <v>0</v>
      </c>
    </row>
    <row r="45" spans="1:9" x14ac:dyDescent="0.5">
      <c r="A45" s="6" t="s">
        <v>217</v>
      </c>
      <c r="B45" s="7">
        <v>0</v>
      </c>
      <c r="C45" s="7">
        <v>0</v>
      </c>
      <c r="D45" s="7">
        <v>0</v>
      </c>
      <c r="E45" s="6" t="s">
        <v>218</v>
      </c>
      <c r="F45" s="8">
        <v>0</v>
      </c>
      <c r="G45" s="8">
        <v>13690895.34</v>
      </c>
      <c r="H45" s="8">
        <v>-13690895.34</v>
      </c>
      <c r="I45" s="8">
        <v>0</v>
      </c>
    </row>
    <row r="46" spans="1:9" x14ac:dyDescent="0.5">
      <c r="A46" s="2" t="s">
        <v>217</v>
      </c>
      <c r="B46" s="3">
        <v>2</v>
      </c>
      <c r="C46" s="3">
        <v>0</v>
      </c>
      <c r="D46" s="3">
        <v>2</v>
      </c>
      <c r="E46" s="2" t="s">
        <v>204</v>
      </c>
      <c r="F46" s="5">
        <v>0</v>
      </c>
      <c r="G46" s="5">
        <v>3092819</v>
      </c>
      <c r="H46" s="5">
        <v>-3092819</v>
      </c>
      <c r="I46" s="5">
        <v>0</v>
      </c>
    </row>
    <row r="47" spans="1:9" x14ac:dyDescent="0.5">
      <c r="A47" s="6" t="s">
        <v>217</v>
      </c>
      <c r="B47" s="7">
        <v>2</v>
      </c>
      <c r="C47" s="7">
        <v>0</v>
      </c>
      <c r="D47" s="7">
        <v>7</v>
      </c>
      <c r="E47" s="6" t="s">
        <v>205</v>
      </c>
      <c r="F47" s="8">
        <v>0</v>
      </c>
      <c r="G47" s="8">
        <v>2899133.36</v>
      </c>
      <c r="H47" s="8">
        <v>-2899133.36</v>
      </c>
      <c r="I47" s="8">
        <v>0</v>
      </c>
    </row>
    <row r="48" spans="1:9" x14ac:dyDescent="0.5">
      <c r="A48" s="2" t="s">
        <v>217</v>
      </c>
      <c r="B48" s="3">
        <v>2</v>
      </c>
      <c r="C48" s="3">
        <v>0</v>
      </c>
      <c r="D48" s="3">
        <v>8</v>
      </c>
      <c r="E48" s="2" t="s">
        <v>206</v>
      </c>
      <c r="F48" s="5">
        <v>0</v>
      </c>
      <c r="G48" s="5">
        <v>3287013.89</v>
      </c>
      <c r="H48" s="5">
        <v>-3287013.89</v>
      </c>
      <c r="I48" s="5">
        <v>0</v>
      </c>
    </row>
    <row r="49" spans="1:9" x14ac:dyDescent="0.5">
      <c r="A49" s="6" t="s">
        <v>217</v>
      </c>
      <c r="B49" s="7">
        <v>2</v>
      </c>
      <c r="C49" s="7">
        <v>0</v>
      </c>
      <c r="D49" s="7">
        <v>9</v>
      </c>
      <c r="E49" s="6" t="s">
        <v>207</v>
      </c>
      <c r="F49" s="8">
        <v>0</v>
      </c>
      <c r="G49" s="8">
        <v>3024243.79</v>
      </c>
      <c r="H49" s="8">
        <v>-3024243.79</v>
      </c>
      <c r="I49" s="8">
        <v>0</v>
      </c>
    </row>
    <row r="50" spans="1:9" x14ac:dyDescent="0.5">
      <c r="A50" s="2" t="s">
        <v>217</v>
      </c>
      <c r="B50" s="3">
        <v>2</v>
      </c>
      <c r="C50" s="3">
        <v>0</v>
      </c>
      <c r="D50" s="3">
        <v>10</v>
      </c>
      <c r="E50" s="2" t="s">
        <v>208</v>
      </c>
      <c r="F50" s="5">
        <v>0</v>
      </c>
      <c r="G50" s="5">
        <v>27.01</v>
      </c>
      <c r="H50" s="5">
        <v>-27.01</v>
      </c>
      <c r="I50" s="5">
        <v>0</v>
      </c>
    </row>
    <row r="51" spans="1:9" x14ac:dyDescent="0.5">
      <c r="A51" s="6" t="s">
        <v>217</v>
      </c>
      <c r="B51" s="7">
        <v>2</v>
      </c>
      <c r="C51" s="7">
        <v>0</v>
      </c>
      <c r="D51" s="7">
        <v>15</v>
      </c>
      <c r="E51" s="6" t="s">
        <v>209</v>
      </c>
      <c r="F51" s="8">
        <v>0</v>
      </c>
      <c r="G51" s="8">
        <v>1387658.29</v>
      </c>
      <c r="H51" s="8">
        <v>-1387658.29</v>
      </c>
      <c r="I51" s="8">
        <v>0</v>
      </c>
    </row>
    <row r="52" spans="1:9" x14ac:dyDescent="0.5">
      <c r="A52" s="2" t="s">
        <v>31</v>
      </c>
      <c r="B52" s="3">
        <v>0</v>
      </c>
      <c r="C52" s="3">
        <v>0</v>
      </c>
      <c r="D52" s="3">
        <v>0</v>
      </c>
      <c r="E52" s="2" t="s">
        <v>32</v>
      </c>
      <c r="F52" s="5">
        <v>5354899636.9899998</v>
      </c>
      <c r="G52" s="5">
        <v>719672823.76999998</v>
      </c>
      <c r="H52" s="5">
        <v>-645524162.86000001</v>
      </c>
      <c r="I52" s="5">
        <v>5429048297.8999996</v>
      </c>
    </row>
    <row r="53" spans="1:9" x14ac:dyDescent="0.5">
      <c r="A53" s="6" t="s">
        <v>33</v>
      </c>
      <c r="B53" s="7">
        <v>0</v>
      </c>
      <c r="C53" s="7">
        <v>0</v>
      </c>
      <c r="D53" s="7">
        <v>0</v>
      </c>
      <c r="E53" s="6" t="s">
        <v>34</v>
      </c>
      <c r="F53" s="8">
        <v>433318.56</v>
      </c>
      <c r="G53" s="8">
        <v>162310045.78</v>
      </c>
      <c r="H53" s="8">
        <v>-162301259.77000001</v>
      </c>
      <c r="I53" s="8">
        <v>442104.57</v>
      </c>
    </row>
    <row r="54" spans="1:9" x14ac:dyDescent="0.5">
      <c r="A54" s="2" t="s">
        <v>35</v>
      </c>
      <c r="B54" s="3">
        <v>0</v>
      </c>
      <c r="C54" s="3">
        <v>0</v>
      </c>
      <c r="D54" s="3">
        <v>0</v>
      </c>
      <c r="E54" s="2" t="s">
        <v>36</v>
      </c>
      <c r="F54" s="5">
        <v>397192.8</v>
      </c>
      <c r="G54" s="5">
        <v>23888572.579999998</v>
      </c>
      <c r="H54" s="5">
        <v>-23884126.760000002</v>
      </c>
      <c r="I54" s="5">
        <v>401638.62</v>
      </c>
    </row>
    <row r="55" spans="1:9" x14ac:dyDescent="0.5">
      <c r="A55" s="6" t="s">
        <v>37</v>
      </c>
      <c r="B55" s="7">
        <v>0</v>
      </c>
      <c r="C55" s="7">
        <v>0</v>
      </c>
      <c r="D55" s="7">
        <v>0</v>
      </c>
      <c r="E55" s="6" t="s">
        <v>38</v>
      </c>
      <c r="F55" s="8">
        <v>397192.8</v>
      </c>
      <c r="G55" s="8">
        <v>23888572.579999998</v>
      </c>
      <c r="H55" s="8">
        <v>-23884126.760000002</v>
      </c>
      <c r="I55" s="8">
        <v>401638.62</v>
      </c>
    </row>
    <row r="56" spans="1:9" x14ac:dyDescent="0.5">
      <c r="A56" s="2" t="s">
        <v>219</v>
      </c>
      <c r="B56" s="3">
        <v>0</v>
      </c>
      <c r="C56" s="3">
        <v>0</v>
      </c>
      <c r="D56" s="3">
        <v>0</v>
      </c>
      <c r="E56" s="2" t="s">
        <v>220</v>
      </c>
      <c r="F56" s="5">
        <v>0</v>
      </c>
      <c r="G56" s="5">
        <v>14639057.4</v>
      </c>
      <c r="H56" s="5">
        <v>-14639057.4</v>
      </c>
      <c r="I56" s="5">
        <v>0</v>
      </c>
    </row>
    <row r="57" spans="1:9" x14ac:dyDescent="0.5">
      <c r="A57" s="6" t="s">
        <v>219</v>
      </c>
      <c r="B57" s="7">
        <v>2</v>
      </c>
      <c r="C57" s="7">
        <v>0</v>
      </c>
      <c r="D57" s="7">
        <v>2</v>
      </c>
      <c r="E57" s="6" t="s">
        <v>204</v>
      </c>
      <c r="F57" s="8">
        <v>0</v>
      </c>
      <c r="G57" s="8">
        <v>2163128.0699999998</v>
      </c>
      <c r="H57" s="8">
        <v>-2163128.0699999998</v>
      </c>
      <c r="I57" s="8">
        <v>0</v>
      </c>
    </row>
    <row r="58" spans="1:9" x14ac:dyDescent="0.5">
      <c r="A58" s="2" t="s">
        <v>219</v>
      </c>
      <c r="B58" s="3">
        <v>2</v>
      </c>
      <c r="C58" s="3">
        <v>0</v>
      </c>
      <c r="D58" s="3">
        <v>7</v>
      </c>
      <c r="E58" s="2" t="s">
        <v>205</v>
      </c>
      <c r="F58" s="5">
        <v>0</v>
      </c>
      <c r="G58" s="5">
        <v>2108856.96</v>
      </c>
      <c r="H58" s="5">
        <v>-2108856.96</v>
      </c>
      <c r="I58" s="5">
        <v>0</v>
      </c>
    </row>
    <row r="59" spans="1:9" x14ac:dyDescent="0.5">
      <c r="A59" s="6" t="s">
        <v>219</v>
      </c>
      <c r="B59" s="7">
        <v>2</v>
      </c>
      <c r="C59" s="7">
        <v>0</v>
      </c>
      <c r="D59" s="7">
        <v>8</v>
      </c>
      <c r="E59" s="6" t="s">
        <v>206</v>
      </c>
      <c r="F59" s="8">
        <v>0</v>
      </c>
      <c r="G59" s="8">
        <v>2414059.09</v>
      </c>
      <c r="H59" s="8">
        <v>-2414059.09</v>
      </c>
      <c r="I59" s="8">
        <v>0</v>
      </c>
    </row>
    <row r="60" spans="1:9" x14ac:dyDescent="0.5">
      <c r="A60" s="2" t="s">
        <v>219</v>
      </c>
      <c r="B60" s="3">
        <v>2</v>
      </c>
      <c r="C60" s="3">
        <v>0</v>
      </c>
      <c r="D60" s="3">
        <v>9</v>
      </c>
      <c r="E60" s="2" t="s">
        <v>207</v>
      </c>
      <c r="F60" s="5">
        <v>0</v>
      </c>
      <c r="G60" s="5">
        <v>2170849.71</v>
      </c>
      <c r="H60" s="5">
        <v>-2170849.71</v>
      </c>
      <c r="I60" s="5">
        <v>0</v>
      </c>
    </row>
    <row r="61" spans="1:9" x14ac:dyDescent="0.5">
      <c r="A61" s="6" t="s">
        <v>219</v>
      </c>
      <c r="B61" s="7">
        <v>2</v>
      </c>
      <c r="C61" s="7">
        <v>0</v>
      </c>
      <c r="D61" s="7">
        <v>10</v>
      </c>
      <c r="E61" s="6" t="s">
        <v>208</v>
      </c>
      <c r="F61" s="8">
        <v>0</v>
      </c>
      <c r="G61" s="8">
        <v>4791286.5999999996</v>
      </c>
      <c r="H61" s="8">
        <v>-4791286.5999999996</v>
      </c>
      <c r="I61" s="8">
        <v>0</v>
      </c>
    </row>
    <row r="62" spans="1:9" x14ac:dyDescent="0.5">
      <c r="A62" s="2" t="s">
        <v>219</v>
      </c>
      <c r="B62" s="3">
        <v>2</v>
      </c>
      <c r="C62" s="3">
        <v>0</v>
      </c>
      <c r="D62" s="3">
        <v>15</v>
      </c>
      <c r="E62" s="2" t="s">
        <v>209</v>
      </c>
      <c r="F62" s="5">
        <v>0</v>
      </c>
      <c r="G62" s="5">
        <v>990876.97</v>
      </c>
      <c r="H62" s="5">
        <v>-990876.97</v>
      </c>
      <c r="I62" s="5">
        <v>0</v>
      </c>
    </row>
    <row r="63" spans="1:9" x14ac:dyDescent="0.5">
      <c r="A63" s="6" t="s">
        <v>39</v>
      </c>
      <c r="B63" s="7">
        <v>0</v>
      </c>
      <c r="C63" s="7">
        <v>0</v>
      </c>
      <c r="D63" s="7">
        <v>0</v>
      </c>
      <c r="E63" s="6" t="s">
        <v>40</v>
      </c>
      <c r="F63" s="8">
        <v>0</v>
      </c>
      <c r="G63" s="8">
        <v>8641687.8399999999</v>
      </c>
      <c r="H63" s="8">
        <v>-8641687.8399999999</v>
      </c>
      <c r="I63" s="8">
        <v>0</v>
      </c>
    </row>
    <row r="64" spans="1:9" x14ac:dyDescent="0.5">
      <c r="A64" s="2" t="s">
        <v>39</v>
      </c>
      <c r="B64" s="3">
        <v>1</v>
      </c>
      <c r="C64" s="3">
        <v>0</v>
      </c>
      <c r="D64" s="3">
        <v>1</v>
      </c>
      <c r="E64" s="2" t="s">
        <v>23</v>
      </c>
      <c r="F64" s="5">
        <v>0</v>
      </c>
      <c r="G64" s="5">
        <v>7384.74</v>
      </c>
      <c r="H64" s="5">
        <v>-7384.74</v>
      </c>
      <c r="I64" s="5">
        <v>0</v>
      </c>
    </row>
    <row r="65" spans="1:9" x14ac:dyDescent="0.5">
      <c r="A65" s="6" t="s">
        <v>39</v>
      </c>
      <c r="B65" s="7">
        <v>2</v>
      </c>
      <c r="C65" s="7">
        <v>0</v>
      </c>
      <c r="D65" s="7">
        <v>2</v>
      </c>
      <c r="E65" s="6" t="s">
        <v>204</v>
      </c>
      <c r="F65" s="8">
        <v>0</v>
      </c>
      <c r="G65" s="8">
        <v>1972694.85</v>
      </c>
      <c r="H65" s="8">
        <v>-1972694.85</v>
      </c>
      <c r="I65" s="8">
        <v>0</v>
      </c>
    </row>
    <row r="66" spans="1:9" x14ac:dyDescent="0.5">
      <c r="A66" s="2" t="s">
        <v>39</v>
      </c>
      <c r="B66" s="3">
        <v>2</v>
      </c>
      <c r="C66" s="3">
        <v>0</v>
      </c>
      <c r="D66" s="3">
        <v>7</v>
      </c>
      <c r="E66" s="2" t="s">
        <v>205</v>
      </c>
      <c r="F66" s="5">
        <v>0</v>
      </c>
      <c r="G66" s="5">
        <v>1798943.01</v>
      </c>
      <c r="H66" s="5">
        <v>-1798943.01</v>
      </c>
      <c r="I66" s="5">
        <v>0</v>
      </c>
    </row>
    <row r="67" spans="1:9" x14ac:dyDescent="0.5">
      <c r="A67" s="6" t="s">
        <v>39</v>
      </c>
      <c r="B67" s="7">
        <v>2</v>
      </c>
      <c r="C67" s="7">
        <v>0</v>
      </c>
      <c r="D67" s="7">
        <v>8</v>
      </c>
      <c r="E67" s="6" t="s">
        <v>206</v>
      </c>
      <c r="F67" s="8">
        <v>0</v>
      </c>
      <c r="G67" s="8">
        <v>2062216.7</v>
      </c>
      <c r="H67" s="8">
        <v>-2062216.7</v>
      </c>
      <c r="I67" s="8">
        <v>0</v>
      </c>
    </row>
    <row r="68" spans="1:9" x14ac:dyDescent="0.5">
      <c r="A68" s="2" t="s">
        <v>39</v>
      </c>
      <c r="B68" s="3">
        <v>2</v>
      </c>
      <c r="C68" s="3">
        <v>0</v>
      </c>
      <c r="D68" s="3">
        <v>9</v>
      </c>
      <c r="E68" s="2" t="s">
        <v>207</v>
      </c>
      <c r="F68" s="5">
        <v>0</v>
      </c>
      <c r="G68" s="5">
        <v>1918017.88</v>
      </c>
      <c r="H68" s="5">
        <v>-1918017.88</v>
      </c>
      <c r="I68" s="5">
        <v>0</v>
      </c>
    </row>
    <row r="69" spans="1:9" x14ac:dyDescent="0.5">
      <c r="A69" s="6" t="s">
        <v>39</v>
      </c>
      <c r="B69" s="7">
        <v>2</v>
      </c>
      <c r="C69" s="7">
        <v>0</v>
      </c>
      <c r="D69" s="7">
        <v>15</v>
      </c>
      <c r="E69" s="6" t="s">
        <v>209</v>
      </c>
      <c r="F69" s="8">
        <v>0</v>
      </c>
      <c r="G69" s="8">
        <v>882430.66</v>
      </c>
      <c r="H69" s="8">
        <v>-882430.66</v>
      </c>
      <c r="I69" s="8">
        <v>0</v>
      </c>
    </row>
    <row r="70" spans="1:9" x14ac:dyDescent="0.5">
      <c r="A70" s="2" t="s">
        <v>221</v>
      </c>
      <c r="B70" s="3">
        <v>0</v>
      </c>
      <c r="C70" s="3">
        <v>0</v>
      </c>
      <c r="D70" s="3">
        <v>0</v>
      </c>
      <c r="E70" s="2" t="s">
        <v>222</v>
      </c>
      <c r="F70" s="5">
        <v>397192.8</v>
      </c>
      <c r="G70" s="5">
        <v>607827.34</v>
      </c>
      <c r="H70" s="5">
        <v>-603381.52</v>
      </c>
      <c r="I70" s="5">
        <v>401638.62</v>
      </c>
    </row>
    <row r="71" spans="1:9" x14ac:dyDescent="0.5">
      <c r="A71" s="6" t="s">
        <v>221</v>
      </c>
      <c r="B71" s="7">
        <v>2</v>
      </c>
      <c r="C71" s="7">
        <v>0</v>
      </c>
      <c r="D71" s="7">
        <v>2</v>
      </c>
      <c r="E71" s="6" t="s">
        <v>204</v>
      </c>
      <c r="F71" s="8">
        <v>55543.7</v>
      </c>
      <c r="G71" s="8">
        <v>129622.71</v>
      </c>
      <c r="H71" s="8">
        <v>-107784.97</v>
      </c>
      <c r="I71" s="8">
        <v>77381.440000000002</v>
      </c>
    </row>
    <row r="72" spans="1:9" x14ac:dyDescent="0.5">
      <c r="A72" s="2" t="s">
        <v>221</v>
      </c>
      <c r="B72" s="3">
        <v>2</v>
      </c>
      <c r="C72" s="3">
        <v>0</v>
      </c>
      <c r="D72" s="3">
        <v>7</v>
      </c>
      <c r="E72" s="2" t="s">
        <v>205</v>
      </c>
      <c r="F72" s="5">
        <v>84349.55</v>
      </c>
      <c r="G72" s="5">
        <v>116080.38</v>
      </c>
      <c r="H72" s="5">
        <v>-108718.14</v>
      </c>
      <c r="I72" s="5">
        <v>91711.79</v>
      </c>
    </row>
    <row r="73" spans="1:9" x14ac:dyDescent="0.5">
      <c r="A73" s="6" t="s">
        <v>221</v>
      </c>
      <c r="B73" s="7">
        <v>2</v>
      </c>
      <c r="C73" s="7">
        <v>0</v>
      </c>
      <c r="D73" s="7">
        <v>8</v>
      </c>
      <c r="E73" s="6" t="s">
        <v>206</v>
      </c>
      <c r="F73" s="8">
        <v>114664.68</v>
      </c>
      <c r="G73" s="8">
        <v>160878.84</v>
      </c>
      <c r="H73" s="8">
        <v>-179825.31</v>
      </c>
      <c r="I73" s="8">
        <v>95718.21</v>
      </c>
    </row>
    <row r="74" spans="1:9" x14ac:dyDescent="0.5">
      <c r="A74" s="2" t="s">
        <v>221</v>
      </c>
      <c r="B74" s="3">
        <v>2</v>
      </c>
      <c r="C74" s="3">
        <v>0</v>
      </c>
      <c r="D74" s="3">
        <v>9</v>
      </c>
      <c r="E74" s="2" t="s">
        <v>207</v>
      </c>
      <c r="F74" s="5">
        <v>89482.6</v>
      </c>
      <c r="G74" s="5">
        <v>108360.1</v>
      </c>
      <c r="H74" s="5">
        <v>-120079.28</v>
      </c>
      <c r="I74" s="5">
        <v>77763.42</v>
      </c>
    </row>
    <row r="75" spans="1:9" x14ac:dyDescent="0.5">
      <c r="A75" s="6" t="s">
        <v>221</v>
      </c>
      <c r="B75" s="7">
        <v>2</v>
      </c>
      <c r="C75" s="7">
        <v>0</v>
      </c>
      <c r="D75" s="7">
        <v>15</v>
      </c>
      <c r="E75" s="6" t="s">
        <v>209</v>
      </c>
      <c r="F75" s="8">
        <v>53152.27</v>
      </c>
      <c r="G75" s="8">
        <v>92885.31</v>
      </c>
      <c r="H75" s="8">
        <v>-86973.82</v>
      </c>
      <c r="I75" s="8">
        <v>59063.76</v>
      </c>
    </row>
    <row r="76" spans="1:9" x14ac:dyDescent="0.5">
      <c r="A76" s="2" t="s">
        <v>41</v>
      </c>
      <c r="B76" s="3">
        <v>0</v>
      </c>
      <c r="C76" s="3">
        <v>0</v>
      </c>
      <c r="D76" s="3">
        <v>0</v>
      </c>
      <c r="E76" s="2" t="s">
        <v>42</v>
      </c>
      <c r="F76" s="5">
        <v>0</v>
      </c>
      <c r="G76" s="5">
        <v>1091413.45</v>
      </c>
      <c r="H76" s="5">
        <v>-1091413.45</v>
      </c>
      <c r="I76" s="5">
        <v>0</v>
      </c>
    </row>
    <row r="77" spans="1:9" x14ac:dyDescent="0.5">
      <c r="A77" s="6" t="s">
        <v>41</v>
      </c>
      <c r="B77" s="7">
        <v>1</v>
      </c>
      <c r="C77" s="7">
        <v>0</v>
      </c>
      <c r="D77" s="7">
        <v>1</v>
      </c>
      <c r="E77" s="6" t="s">
        <v>23</v>
      </c>
      <c r="F77" s="8">
        <v>0</v>
      </c>
      <c r="G77" s="8">
        <v>1091413.45</v>
      </c>
      <c r="H77" s="8">
        <v>-1091413.45</v>
      </c>
      <c r="I77" s="8">
        <v>0</v>
      </c>
    </row>
    <row r="78" spans="1:9" x14ac:dyDescent="0.5">
      <c r="A78" s="2" t="s">
        <v>223</v>
      </c>
      <c r="B78" s="3">
        <v>0</v>
      </c>
      <c r="C78" s="3">
        <v>0</v>
      </c>
      <c r="D78" s="3">
        <v>0</v>
      </c>
      <c r="E78" s="2" t="s">
        <v>224</v>
      </c>
      <c r="F78" s="5">
        <v>23771.81</v>
      </c>
      <c r="G78" s="5">
        <v>0</v>
      </c>
      <c r="H78" s="5">
        <v>0</v>
      </c>
      <c r="I78" s="5">
        <v>23771.81</v>
      </c>
    </row>
    <row r="79" spans="1:9" x14ac:dyDescent="0.5">
      <c r="A79" s="6" t="s">
        <v>223</v>
      </c>
      <c r="B79" s="7">
        <v>2</v>
      </c>
      <c r="C79" s="7">
        <v>0</v>
      </c>
      <c r="D79" s="7">
        <v>2</v>
      </c>
      <c r="E79" s="6" t="s">
        <v>204</v>
      </c>
      <c r="F79" s="8">
        <v>17481.810000000001</v>
      </c>
      <c r="G79" s="8">
        <v>0</v>
      </c>
      <c r="H79" s="8">
        <v>0</v>
      </c>
      <c r="I79" s="8">
        <v>17481.810000000001</v>
      </c>
    </row>
    <row r="80" spans="1:9" x14ac:dyDescent="0.5">
      <c r="A80" s="2" t="s">
        <v>223</v>
      </c>
      <c r="B80" s="3">
        <v>2</v>
      </c>
      <c r="C80" s="3">
        <v>0</v>
      </c>
      <c r="D80" s="3">
        <v>10</v>
      </c>
      <c r="E80" s="2" t="s">
        <v>208</v>
      </c>
      <c r="F80" s="5">
        <v>6290</v>
      </c>
      <c r="G80" s="5">
        <v>0</v>
      </c>
      <c r="H80" s="5">
        <v>0</v>
      </c>
      <c r="I80" s="5">
        <v>6290</v>
      </c>
    </row>
    <row r="81" spans="1:9" x14ac:dyDescent="0.5">
      <c r="A81" s="6" t="s">
        <v>43</v>
      </c>
      <c r="B81" s="7">
        <v>0</v>
      </c>
      <c r="C81" s="7">
        <v>0</v>
      </c>
      <c r="D81" s="7">
        <v>0</v>
      </c>
      <c r="E81" s="6" t="s">
        <v>44</v>
      </c>
      <c r="F81" s="8">
        <v>12353.95</v>
      </c>
      <c r="G81" s="8">
        <v>137330059.75</v>
      </c>
      <c r="H81" s="8">
        <v>-137325719.56</v>
      </c>
      <c r="I81" s="8">
        <v>16694.14</v>
      </c>
    </row>
    <row r="82" spans="1:9" x14ac:dyDescent="0.5">
      <c r="A82" s="2" t="s">
        <v>45</v>
      </c>
      <c r="B82" s="3">
        <v>0</v>
      </c>
      <c r="C82" s="3">
        <v>0</v>
      </c>
      <c r="D82" s="3">
        <v>0</v>
      </c>
      <c r="E82" s="2" t="s">
        <v>46</v>
      </c>
      <c r="F82" s="5">
        <v>12353.95</v>
      </c>
      <c r="G82" s="5">
        <v>137330059.75</v>
      </c>
      <c r="H82" s="5">
        <v>-137325719.56</v>
      </c>
      <c r="I82" s="5">
        <v>16694.14</v>
      </c>
    </row>
    <row r="83" spans="1:9" x14ac:dyDescent="0.5">
      <c r="A83" s="6" t="s">
        <v>47</v>
      </c>
      <c r="B83" s="7">
        <v>0</v>
      </c>
      <c r="C83" s="7">
        <v>0</v>
      </c>
      <c r="D83" s="7">
        <v>0</v>
      </c>
      <c r="E83" s="6" t="s">
        <v>48</v>
      </c>
      <c r="F83" s="8">
        <v>0</v>
      </c>
      <c r="G83" s="8">
        <v>137325719.56</v>
      </c>
      <c r="H83" s="8">
        <v>-137325719.56</v>
      </c>
      <c r="I83" s="8">
        <v>0</v>
      </c>
    </row>
    <row r="84" spans="1:9" x14ac:dyDescent="0.5">
      <c r="A84" s="2" t="s">
        <v>47</v>
      </c>
      <c r="B84" s="3">
        <v>1</v>
      </c>
      <c r="C84" s="3">
        <v>0</v>
      </c>
      <c r="D84" s="3">
        <v>1</v>
      </c>
      <c r="E84" s="2" t="s">
        <v>23</v>
      </c>
      <c r="F84" s="5">
        <v>71703.08</v>
      </c>
      <c r="G84" s="5">
        <v>43.2</v>
      </c>
      <c r="H84" s="5">
        <v>-3.6</v>
      </c>
      <c r="I84" s="5">
        <v>71742.679999999993</v>
      </c>
    </row>
    <row r="85" spans="1:9" x14ac:dyDescent="0.5">
      <c r="A85" s="6" t="s">
        <v>47</v>
      </c>
      <c r="B85" s="7">
        <v>2</v>
      </c>
      <c r="C85" s="7">
        <v>0</v>
      </c>
      <c r="D85" s="7">
        <v>2</v>
      </c>
      <c r="E85" s="6" t="s">
        <v>204</v>
      </c>
      <c r="F85" s="8">
        <v>0</v>
      </c>
      <c r="G85" s="8">
        <v>132644288.38</v>
      </c>
      <c r="H85" s="8">
        <v>-128985347.31</v>
      </c>
      <c r="I85" s="8">
        <v>3658941.07</v>
      </c>
    </row>
    <row r="86" spans="1:9" x14ac:dyDescent="0.5">
      <c r="A86" s="2" t="s">
        <v>47</v>
      </c>
      <c r="B86" s="3">
        <v>2</v>
      </c>
      <c r="C86" s="3">
        <v>0</v>
      </c>
      <c r="D86" s="3">
        <v>7</v>
      </c>
      <c r="E86" s="2" t="s">
        <v>205</v>
      </c>
      <c r="F86" s="5">
        <v>1861045.5</v>
      </c>
      <c r="G86" s="5">
        <v>1088909.3999999999</v>
      </c>
      <c r="H86" s="5">
        <v>-1476769.02</v>
      </c>
      <c r="I86" s="5">
        <v>1473185.88</v>
      </c>
    </row>
    <row r="87" spans="1:9" x14ac:dyDescent="0.5">
      <c r="A87" s="6" t="s">
        <v>47</v>
      </c>
      <c r="B87" s="7">
        <v>2</v>
      </c>
      <c r="C87" s="7">
        <v>0</v>
      </c>
      <c r="D87" s="7">
        <v>8</v>
      </c>
      <c r="E87" s="6" t="s">
        <v>206</v>
      </c>
      <c r="F87" s="8">
        <v>1600202.75</v>
      </c>
      <c r="G87" s="8">
        <v>1232612.99</v>
      </c>
      <c r="H87" s="8">
        <v>-2832815.74</v>
      </c>
      <c r="I87" s="8">
        <v>0</v>
      </c>
    </row>
    <row r="88" spans="1:9" x14ac:dyDescent="0.5">
      <c r="A88" s="2" t="s">
        <v>47</v>
      </c>
      <c r="B88" s="3">
        <v>2</v>
      </c>
      <c r="C88" s="3">
        <v>0</v>
      </c>
      <c r="D88" s="3">
        <v>9</v>
      </c>
      <c r="E88" s="2" t="s">
        <v>207</v>
      </c>
      <c r="F88" s="5">
        <v>683474.07</v>
      </c>
      <c r="G88" s="5">
        <v>1740744.48</v>
      </c>
      <c r="H88" s="5">
        <v>-2424218.5499999998</v>
      </c>
      <c r="I88" s="5">
        <v>0</v>
      </c>
    </row>
    <row r="89" spans="1:9" x14ac:dyDescent="0.5">
      <c r="A89" s="6" t="s">
        <v>47</v>
      </c>
      <c r="B89" s="7">
        <v>2</v>
      </c>
      <c r="C89" s="7">
        <v>0</v>
      </c>
      <c r="D89" s="7">
        <v>10</v>
      </c>
      <c r="E89" s="6" t="s">
        <v>208</v>
      </c>
      <c r="F89" s="8">
        <v>0</v>
      </c>
      <c r="G89" s="8">
        <v>2468</v>
      </c>
      <c r="H89" s="8">
        <v>-510.28</v>
      </c>
      <c r="I89" s="8">
        <v>1957.72</v>
      </c>
    </row>
    <row r="90" spans="1:9" x14ac:dyDescent="0.5">
      <c r="A90" s="2" t="s">
        <v>47</v>
      </c>
      <c r="B90" s="3">
        <v>2</v>
      </c>
      <c r="C90" s="3">
        <v>0</v>
      </c>
      <c r="D90" s="3">
        <v>15</v>
      </c>
      <c r="E90" s="2" t="s">
        <v>209</v>
      </c>
      <c r="F90" s="5">
        <v>1189716.22</v>
      </c>
      <c r="G90" s="5">
        <v>596611.82999999996</v>
      </c>
      <c r="H90" s="5">
        <v>-1302130.8</v>
      </c>
      <c r="I90" s="5">
        <v>484197.25</v>
      </c>
    </row>
    <row r="91" spans="1:9" x14ac:dyDescent="0.5">
      <c r="A91" s="6" t="s">
        <v>47</v>
      </c>
      <c r="B91" s="7">
        <v>2</v>
      </c>
      <c r="C91" s="7">
        <v>0</v>
      </c>
      <c r="D91" s="7">
        <v>17</v>
      </c>
      <c r="E91" s="6" t="s">
        <v>210</v>
      </c>
      <c r="F91" s="8">
        <v>0</v>
      </c>
      <c r="G91" s="8">
        <v>2744.98</v>
      </c>
      <c r="H91" s="8">
        <v>-2744.98</v>
      </c>
      <c r="I91" s="8">
        <v>0</v>
      </c>
    </row>
    <row r="92" spans="1:9" x14ac:dyDescent="0.5">
      <c r="A92" s="2" t="s">
        <v>47</v>
      </c>
      <c r="B92" s="3">
        <v>2</v>
      </c>
      <c r="C92" s="3">
        <v>0</v>
      </c>
      <c r="D92" s="3">
        <v>50</v>
      </c>
      <c r="E92" s="2" t="s">
        <v>225</v>
      </c>
      <c r="F92" s="5">
        <v>-5334438.54</v>
      </c>
      <c r="G92" s="5">
        <v>0</v>
      </c>
      <c r="H92" s="5">
        <v>-301179.28000000003</v>
      </c>
      <c r="I92" s="5">
        <v>-5635617.8200000003</v>
      </c>
    </row>
    <row r="93" spans="1:9" x14ac:dyDescent="0.5">
      <c r="A93" s="6" t="s">
        <v>47</v>
      </c>
      <c r="B93" s="7">
        <v>999</v>
      </c>
      <c r="C93" s="7">
        <v>0</v>
      </c>
      <c r="D93" s="7">
        <v>999</v>
      </c>
      <c r="E93" s="6" t="s">
        <v>424</v>
      </c>
      <c r="F93" s="8">
        <v>-71703.08</v>
      </c>
      <c r="G93" s="8">
        <v>17296.3</v>
      </c>
      <c r="H93" s="8">
        <v>0</v>
      </c>
      <c r="I93" s="8">
        <v>-54406.78</v>
      </c>
    </row>
    <row r="94" spans="1:9" x14ac:dyDescent="0.5">
      <c r="A94" s="2" t="s">
        <v>226</v>
      </c>
      <c r="B94" s="3">
        <v>0</v>
      </c>
      <c r="C94" s="3">
        <v>0</v>
      </c>
      <c r="D94" s="3">
        <v>0</v>
      </c>
      <c r="E94" s="2" t="s">
        <v>46</v>
      </c>
      <c r="F94" s="5">
        <v>12353.95</v>
      </c>
      <c r="G94" s="5">
        <v>4340.1899999999996</v>
      </c>
      <c r="H94" s="5">
        <v>0</v>
      </c>
      <c r="I94" s="5">
        <v>16694.14</v>
      </c>
    </row>
    <row r="95" spans="1:9" x14ac:dyDescent="0.5">
      <c r="A95" s="6" t="s">
        <v>226</v>
      </c>
      <c r="B95" s="7">
        <v>2</v>
      </c>
      <c r="C95" s="7">
        <v>0</v>
      </c>
      <c r="D95" s="7">
        <v>10</v>
      </c>
      <c r="E95" s="6" t="s">
        <v>208</v>
      </c>
      <c r="F95" s="8">
        <v>12353.95</v>
      </c>
      <c r="G95" s="8">
        <v>4340.1899999999996</v>
      </c>
      <c r="H95" s="8">
        <v>0</v>
      </c>
      <c r="I95" s="8">
        <v>16694.14</v>
      </c>
    </row>
    <row r="96" spans="1:9" x14ac:dyDescent="0.5">
      <c r="A96" s="2" t="s">
        <v>49</v>
      </c>
      <c r="B96" s="3">
        <v>0</v>
      </c>
      <c r="C96" s="3">
        <v>0</v>
      </c>
      <c r="D96" s="3">
        <v>0</v>
      </c>
      <c r="E96" s="2" t="s">
        <v>50</v>
      </c>
      <c r="F96" s="5">
        <v>11513282.470000001</v>
      </c>
      <c r="G96" s="5">
        <v>3157609.36</v>
      </c>
      <c r="H96" s="5">
        <v>-3167019.22</v>
      </c>
      <c r="I96" s="5">
        <v>11503872.609999999</v>
      </c>
    </row>
    <row r="97" spans="1:9" x14ac:dyDescent="0.5">
      <c r="A97" s="6" t="s">
        <v>408</v>
      </c>
      <c r="B97" s="7">
        <v>0</v>
      </c>
      <c r="C97" s="7">
        <v>0</v>
      </c>
      <c r="D97" s="7">
        <v>0</v>
      </c>
      <c r="E97" s="6" t="s">
        <v>409</v>
      </c>
      <c r="F97" s="8">
        <v>0</v>
      </c>
      <c r="G97" s="8">
        <v>241418.15</v>
      </c>
      <c r="H97" s="8">
        <v>-241418.15</v>
      </c>
      <c r="I97" s="8">
        <v>0</v>
      </c>
    </row>
    <row r="98" spans="1:9" x14ac:dyDescent="0.5">
      <c r="A98" s="2" t="s">
        <v>410</v>
      </c>
      <c r="B98" s="3">
        <v>0</v>
      </c>
      <c r="C98" s="3">
        <v>0</v>
      </c>
      <c r="D98" s="3">
        <v>0</v>
      </c>
      <c r="E98" s="2" t="s">
        <v>411</v>
      </c>
      <c r="F98" s="5">
        <v>0</v>
      </c>
      <c r="G98" s="5">
        <v>241418.15</v>
      </c>
      <c r="H98" s="5">
        <v>-241418.15</v>
      </c>
      <c r="I98" s="5">
        <v>0</v>
      </c>
    </row>
    <row r="99" spans="1:9" x14ac:dyDescent="0.5">
      <c r="A99" s="6" t="s">
        <v>412</v>
      </c>
      <c r="B99" s="7">
        <v>0</v>
      </c>
      <c r="C99" s="7">
        <v>0</v>
      </c>
      <c r="D99" s="7">
        <v>0</v>
      </c>
      <c r="E99" s="6" t="s">
        <v>232</v>
      </c>
      <c r="F99" s="8">
        <v>0</v>
      </c>
      <c r="G99" s="8">
        <v>241418.15</v>
      </c>
      <c r="H99" s="8">
        <v>-241418.15</v>
      </c>
      <c r="I99" s="8">
        <v>0</v>
      </c>
    </row>
    <row r="100" spans="1:9" x14ac:dyDescent="0.5">
      <c r="A100" s="2" t="s">
        <v>412</v>
      </c>
      <c r="B100" s="3">
        <v>902</v>
      </c>
      <c r="C100" s="3">
        <v>0</v>
      </c>
      <c r="D100" s="3">
        <v>12</v>
      </c>
      <c r="E100" s="2" t="s">
        <v>407</v>
      </c>
      <c r="F100" s="5">
        <v>0</v>
      </c>
      <c r="G100" s="5">
        <v>241418.15</v>
      </c>
      <c r="H100" s="5">
        <v>-241418.15</v>
      </c>
      <c r="I100" s="5">
        <v>0</v>
      </c>
    </row>
    <row r="101" spans="1:9" x14ac:dyDescent="0.5">
      <c r="A101" s="6" t="s">
        <v>317</v>
      </c>
      <c r="B101" s="7">
        <v>0</v>
      </c>
      <c r="C101" s="7">
        <v>0</v>
      </c>
      <c r="D101" s="7">
        <v>0</v>
      </c>
      <c r="E101" s="6" t="s">
        <v>318</v>
      </c>
      <c r="F101" s="8">
        <v>47750</v>
      </c>
      <c r="G101" s="8">
        <v>21697.72</v>
      </c>
      <c r="H101" s="8">
        <v>-31107.58</v>
      </c>
      <c r="I101" s="8">
        <v>38340.14</v>
      </c>
    </row>
    <row r="102" spans="1:9" x14ac:dyDescent="0.5">
      <c r="A102" s="2" t="s">
        <v>317</v>
      </c>
      <c r="B102" s="3">
        <v>901</v>
      </c>
      <c r="C102" s="3">
        <v>0</v>
      </c>
      <c r="D102" s="3">
        <v>11</v>
      </c>
      <c r="E102" s="2" t="s">
        <v>316</v>
      </c>
      <c r="F102" s="5">
        <v>6000</v>
      </c>
      <c r="G102" s="5">
        <v>2386.75</v>
      </c>
      <c r="H102" s="5">
        <v>-3795.59</v>
      </c>
      <c r="I102" s="5">
        <v>4591.16</v>
      </c>
    </row>
    <row r="103" spans="1:9" x14ac:dyDescent="0.5">
      <c r="A103" s="6" t="s">
        <v>317</v>
      </c>
      <c r="B103" s="7">
        <v>902</v>
      </c>
      <c r="C103" s="7">
        <v>0</v>
      </c>
      <c r="D103" s="7">
        <v>12</v>
      </c>
      <c r="E103" s="6" t="s">
        <v>407</v>
      </c>
      <c r="F103" s="8">
        <v>40000</v>
      </c>
      <c r="G103" s="8">
        <v>19310.97</v>
      </c>
      <c r="H103" s="8">
        <v>-26436.99</v>
      </c>
      <c r="I103" s="8">
        <v>32873.980000000003</v>
      </c>
    </row>
    <row r="104" spans="1:9" x14ac:dyDescent="0.5">
      <c r="A104" s="2" t="s">
        <v>317</v>
      </c>
      <c r="B104" s="3">
        <v>913</v>
      </c>
      <c r="C104" s="3">
        <v>0</v>
      </c>
      <c r="D104" s="3">
        <v>13</v>
      </c>
      <c r="E104" s="2" t="s">
        <v>418</v>
      </c>
      <c r="F104" s="5">
        <v>1750</v>
      </c>
      <c r="G104" s="5">
        <v>0</v>
      </c>
      <c r="H104" s="5">
        <v>-875</v>
      </c>
      <c r="I104" s="5">
        <v>875</v>
      </c>
    </row>
    <row r="105" spans="1:9" x14ac:dyDescent="0.5">
      <c r="A105" s="6" t="s">
        <v>51</v>
      </c>
      <c r="B105" s="7">
        <v>0</v>
      </c>
      <c r="C105" s="7">
        <v>0</v>
      </c>
      <c r="D105" s="7">
        <v>0</v>
      </c>
      <c r="E105" s="6" t="s">
        <v>52</v>
      </c>
      <c r="F105" s="8">
        <v>0</v>
      </c>
      <c r="G105" s="8">
        <v>2586153.27</v>
      </c>
      <c r="H105" s="8">
        <v>-2586153.27</v>
      </c>
      <c r="I105" s="8">
        <v>0</v>
      </c>
    </row>
    <row r="106" spans="1:9" x14ac:dyDescent="0.5">
      <c r="A106" s="2" t="s">
        <v>51</v>
      </c>
      <c r="B106" s="3">
        <v>1</v>
      </c>
      <c r="C106" s="3">
        <v>0</v>
      </c>
      <c r="D106" s="3">
        <v>1</v>
      </c>
      <c r="E106" s="2" t="s">
        <v>23</v>
      </c>
      <c r="F106" s="5">
        <v>95366008.780000001</v>
      </c>
      <c r="G106" s="5">
        <v>831744.22</v>
      </c>
      <c r="H106" s="5">
        <v>0</v>
      </c>
      <c r="I106" s="5">
        <v>96197753</v>
      </c>
    </row>
    <row r="107" spans="1:9" x14ac:dyDescent="0.5">
      <c r="A107" s="6" t="s">
        <v>51</v>
      </c>
      <c r="B107" s="7">
        <v>2</v>
      </c>
      <c r="C107" s="7">
        <v>0</v>
      </c>
      <c r="D107" s="7">
        <v>50</v>
      </c>
      <c r="E107" s="6" t="s">
        <v>225</v>
      </c>
      <c r="F107" s="8">
        <v>159551029.09</v>
      </c>
      <c r="G107" s="8">
        <v>1754409.05</v>
      </c>
      <c r="H107" s="8">
        <v>0</v>
      </c>
      <c r="I107" s="8">
        <v>161305438.13999999</v>
      </c>
    </row>
    <row r="108" spans="1:9" x14ac:dyDescent="0.5">
      <c r="A108" s="2" t="s">
        <v>51</v>
      </c>
      <c r="B108" s="3">
        <v>701</v>
      </c>
      <c r="C108" s="3">
        <v>0</v>
      </c>
      <c r="D108" s="3">
        <v>1</v>
      </c>
      <c r="E108" s="2" t="s">
        <v>425</v>
      </c>
      <c r="F108" s="5">
        <v>-95366008.780000001</v>
      </c>
      <c r="G108" s="5">
        <v>0</v>
      </c>
      <c r="H108" s="5">
        <v>-831744.22</v>
      </c>
      <c r="I108" s="5">
        <v>-96197753</v>
      </c>
    </row>
    <row r="109" spans="1:9" ht="23.25" x14ac:dyDescent="0.5">
      <c r="A109" s="6" t="s">
        <v>51</v>
      </c>
      <c r="B109" s="7">
        <v>702</v>
      </c>
      <c r="C109" s="7">
        <v>0</v>
      </c>
      <c r="D109" s="7">
        <v>50</v>
      </c>
      <c r="E109" s="6" t="s">
        <v>426</v>
      </c>
      <c r="F109" s="8">
        <v>-159551029.09</v>
      </c>
      <c r="G109" s="8">
        <v>0</v>
      </c>
      <c r="H109" s="8">
        <v>-1754409.05</v>
      </c>
      <c r="I109" s="8">
        <v>-161305438.13999999</v>
      </c>
    </row>
    <row r="110" spans="1:9" x14ac:dyDescent="0.5">
      <c r="A110" s="2" t="s">
        <v>319</v>
      </c>
      <c r="B110" s="3">
        <v>0</v>
      </c>
      <c r="C110" s="3">
        <v>0</v>
      </c>
      <c r="D110" s="3">
        <v>0</v>
      </c>
      <c r="E110" s="2" t="s">
        <v>224</v>
      </c>
      <c r="F110" s="5">
        <v>11454707.18</v>
      </c>
      <c r="G110" s="5">
        <v>0</v>
      </c>
      <c r="H110" s="5">
        <v>0</v>
      </c>
      <c r="I110" s="5">
        <v>11454707.18</v>
      </c>
    </row>
    <row r="111" spans="1:9" x14ac:dyDescent="0.5">
      <c r="A111" s="6" t="s">
        <v>319</v>
      </c>
      <c r="B111" s="7">
        <v>901</v>
      </c>
      <c r="C111" s="7">
        <v>0</v>
      </c>
      <c r="D111" s="7">
        <v>11</v>
      </c>
      <c r="E111" s="6" t="s">
        <v>316</v>
      </c>
      <c r="F111" s="8">
        <v>3101876.68</v>
      </c>
      <c r="G111" s="8">
        <v>0</v>
      </c>
      <c r="H111" s="8">
        <v>0</v>
      </c>
      <c r="I111" s="8">
        <v>3101876.68</v>
      </c>
    </row>
    <row r="112" spans="1:9" x14ac:dyDescent="0.5">
      <c r="A112" s="2" t="s">
        <v>319</v>
      </c>
      <c r="B112" s="3">
        <v>902</v>
      </c>
      <c r="C112" s="3">
        <v>0</v>
      </c>
      <c r="D112" s="3">
        <v>12</v>
      </c>
      <c r="E112" s="2" t="s">
        <v>407</v>
      </c>
      <c r="F112" s="5">
        <v>2228957.33</v>
      </c>
      <c r="G112" s="5">
        <v>0</v>
      </c>
      <c r="H112" s="5">
        <v>0</v>
      </c>
      <c r="I112" s="5">
        <v>2228957.33</v>
      </c>
    </row>
    <row r="113" spans="1:11" x14ac:dyDescent="0.5">
      <c r="A113" s="6" t="s">
        <v>319</v>
      </c>
      <c r="B113" s="7">
        <v>913</v>
      </c>
      <c r="C113" s="7">
        <v>0</v>
      </c>
      <c r="D113" s="7">
        <v>13</v>
      </c>
      <c r="E113" s="6" t="s">
        <v>418</v>
      </c>
      <c r="F113" s="8">
        <v>6123873.1699999999</v>
      </c>
      <c r="G113" s="8">
        <v>0</v>
      </c>
      <c r="H113" s="8">
        <v>0</v>
      </c>
      <c r="I113" s="8">
        <v>6123873.1699999999</v>
      </c>
    </row>
    <row r="114" spans="1:11" x14ac:dyDescent="0.5">
      <c r="A114" s="2" t="s">
        <v>320</v>
      </c>
      <c r="B114" s="3">
        <v>0</v>
      </c>
      <c r="C114" s="3">
        <v>0</v>
      </c>
      <c r="D114" s="3">
        <v>0</v>
      </c>
      <c r="E114" s="2" t="s">
        <v>321</v>
      </c>
      <c r="F114" s="5">
        <v>10825.29</v>
      </c>
      <c r="G114" s="5">
        <v>0</v>
      </c>
      <c r="H114" s="5">
        <v>0</v>
      </c>
      <c r="I114" s="5">
        <v>10825.29</v>
      </c>
    </row>
    <row r="115" spans="1:11" x14ac:dyDescent="0.5">
      <c r="A115" s="6" t="s">
        <v>320</v>
      </c>
      <c r="B115" s="7">
        <v>901</v>
      </c>
      <c r="C115" s="7">
        <v>0</v>
      </c>
      <c r="D115" s="7">
        <v>11</v>
      </c>
      <c r="E115" s="6" t="s">
        <v>316</v>
      </c>
      <c r="F115" s="8">
        <v>1173.78</v>
      </c>
      <c r="G115" s="8">
        <v>0</v>
      </c>
      <c r="H115" s="8">
        <v>0</v>
      </c>
      <c r="I115" s="8">
        <v>1173.78</v>
      </c>
    </row>
    <row r="116" spans="1:11" x14ac:dyDescent="0.5">
      <c r="A116" s="2" t="s">
        <v>320</v>
      </c>
      <c r="B116" s="3">
        <v>902</v>
      </c>
      <c r="C116" s="3">
        <v>0</v>
      </c>
      <c r="D116" s="3">
        <v>12</v>
      </c>
      <c r="E116" s="2" t="s">
        <v>407</v>
      </c>
      <c r="F116" s="5">
        <v>9651.51</v>
      </c>
      <c r="G116" s="5">
        <v>0</v>
      </c>
      <c r="H116" s="5">
        <v>0</v>
      </c>
      <c r="I116" s="5">
        <v>9651.51</v>
      </c>
    </row>
    <row r="117" spans="1:11" x14ac:dyDescent="0.5">
      <c r="A117" s="6" t="s">
        <v>322</v>
      </c>
      <c r="B117" s="7">
        <v>0</v>
      </c>
      <c r="C117" s="7">
        <v>0</v>
      </c>
      <c r="D117" s="7">
        <v>0</v>
      </c>
      <c r="E117" s="6" t="s">
        <v>323</v>
      </c>
      <c r="F117" s="8">
        <v>0</v>
      </c>
      <c r="G117" s="8">
        <v>308340.21999999997</v>
      </c>
      <c r="H117" s="8">
        <v>-308340.21999999997</v>
      </c>
      <c r="I117" s="8">
        <v>0</v>
      </c>
    </row>
    <row r="118" spans="1:11" x14ac:dyDescent="0.5">
      <c r="A118" s="2" t="s">
        <v>324</v>
      </c>
      <c r="B118" s="3">
        <v>0</v>
      </c>
      <c r="C118" s="3">
        <v>0</v>
      </c>
      <c r="D118" s="3">
        <v>0</v>
      </c>
      <c r="E118" s="2" t="s">
        <v>46</v>
      </c>
      <c r="F118" s="5">
        <v>0</v>
      </c>
      <c r="G118" s="5">
        <v>308340.21999999997</v>
      </c>
      <c r="H118" s="5">
        <v>-308340.21999999997</v>
      </c>
      <c r="I118" s="5">
        <v>0</v>
      </c>
    </row>
    <row r="119" spans="1:11" x14ac:dyDescent="0.5">
      <c r="A119" s="6" t="s">
        <v>325</v>
      </c>
      <c r="B119" s="7">
        <v>0</v>
      </c>
      <c r="C119" s="7">
        <v>0</v>
      </c>
      <c r="D119" s="7">
        <v>0</v>
      </c>
      <c r="E119" s="6" t="s">
        <v>326</v>
      </c>
      <c r="F119" s="8">
        <v>0</v>
      </c>
      <c r="G119" s="8">
        <v>308340.21999999997</v>
      </c>
      <c r="H119" s="8">
        <v>-308340.21999999997</v>
      </c>
      <c r="I119" s="8">
        <v>0</v>
      </c>
    </row>
    <row r="120" spans="1:11" x14ac:dyDescent="0.5">
      <c r="A120" s="2" t="s">
        <v>325</v>
      </c>
      <c r="B120" s="3">
        <v>901</v>
      </c>
      <c r="C120" s="3">
        <v>0</v>
      </c>
      <c r="D120" s="3">
        <v>11</v>
      </c>
      <c r="E120" s="2" t="s">
        <v>316</v>
      </c>
      <c r="F120" s="5">
        <v>0</v>
      </c>
      <c r="G120" s="5">
        <v>43.2</v>
      </c>
      <c r="H120" s="5">
        <v>-43.2</v>
      </c>
      <c r="I120" s="5">
        <v>0</v>
      </c>
    </row>
    <row r="121" spans="1:11" x14ac:dyDescent="0.5">
      <c r="A121" s="6" t="s">
        <v>325</v>
      </c>
      <c r="B121" s="7">
        <v>902</v>
      </c>
      <c r="C121" s="7">
        <v>0</v>
      </c>
      <c r="D121" s="7">
        <v>12</v>
      </c>
      <c r="E121" s="6" t="s">
        <v>407</v>
      </c>
      <c r="F121" s="8">
        <v>315559.02</v>
      </c>
      <c r="G121" s="8">
        <v>241901.42</v>
      </c>
      <c r="H121" s="8">
        <v>-255416.32000000001</v>
      </c>
      <c r="I121" s="8">
        <v>302044.12</v>
      </c>
    </row>
    <row r="122" spans="1:11" x14ac:dyDescent="0.5">
      <c r="A122" s="2" t="s">
        <v>325</v>
      </c>
      <c r="B122" s="3">
        <v>913</v>
      </c>
      <c r="C122" s="3">
        <v>0</v>
      </c>
      <c r="D122" s="3">
        <v>13</v>
      </c>
      <c r="E122" s="2" t="s">
        <v>418</v>
      </c>
      <c r="F122" s="5">
        <v>0</v>
      </c>
      <c r="G122" s="5">
        <v>52880.7</v>
      </c>
      <c r="H122" s="5">
        <v>-52880.7</v>
      </c>
      <c r="I122" s="5">
        <v>0</v>
      </c>
    </row>
    <row r="123" spans="1:11" x14ac:dyDescent="0.5">
      <c r="A123" s="6" t="s">
        <v>325</v>
      </c>
      <c r="B123" s="7">
        <v>999</v>
      </c>
      <c r="C123" s="7">
        <v>0</v>
      </c>
      <c r="D123" s="7">
        <v>999</v>
      </c>
      <c r="E123" s="6" t="s">
        <v>424</v>
      </c>
      <c r="F123" s="8">
        <v>-315559.02</v>
      </c>
      <c r="G123" s="8">
        <v>13514.9</v>
      </c>
      <c r="H123" s="8">
        <v>0</v>
      </c>
      <c r="I123" s="8">
        <v>-302044.12</v>
      </c>
    </row>
    <row r="124" spans="1:11" x14ac:dyDescent="0.5">
      <c r="A124" s="2" t="s">
        <v>53</v>
      </c>
      <c r="B124" s="3">
        <v>0</v>
      </c>
      <c r="C124" s="3">
        <v>0</v>
      </c>
      <c r="D124" s="3">
        <v>0</v>
      </c>
      <c r="E124" s="2" t="s">
        <v>54</v>
      </c>
      <c r="F124" s="5">
        <v>5342953035.96</v>
      </c>
      <c r="G124" s="5">
        <v>554205168.63</v>
      </c>
      <c r="H124" s="5">
        <v>-480055883.87</v>
      </c>
      <c r="I124" s="5">
        <v>5417102320.7200003</v>
      </c>
    </row>
    <row r="125" spans="1:11" x14ac:dyDescent="0.5">
      <c r="A125" s="38" t="s">
        <v>55</v>
      </c>
      <c r="B125" s="39">
        <v>0</v>
      </c>
      <c r="C125" s="39">
        <v>0</v>
      </c>
      <c r="D125" s="39">
        <v>0</v>
      </c>
      <c r="E125" s="38" t="s">
        <v>56</v>
      </c>
      <c r="F125" s="40">
        <v>5325483777.6300001</v>
      </c>
      <c r="G125" s="40">
        <v>554046226.07000005</v>
      </c>
      <c r="H125" s="40">
        <v>-479896941.31</v>
      </c>
      <c r="I125" s="40">
        <v>5399633062.3900003</v>
      </c>
      <c r="J125" s="41"/>
      <c r="K125" s="4"/>
    </row>
    <row r="126" spans="1:11" x14ac:dyDescent="0.5">
      <c r="A126" s="38" t="s">
        <v>57</v>
      </c>
      <c r="B126" s="39">
        <v>0</v>
      </c>
      <c r="C126" s="39">
        <v>0</v>
      </c>
      <c r="D126" s="39">
        <v>0</v>
      </c>
      <c r="E126" s="38" t="s">
        <v>58</v>
      </c>
      <c r="F126" s="40">
        <v>1784117156.6900001</v>
      </c>
      <c r="G126" s="40">
        <v>161927699.41999999</v>
      </c>
      <c r="H126" s="40">
        <v>-27436301.640000001</v>
      </c>
      <c r="I126" s="40">
        <v>1918608554.47</v>
      </c>
      <c r="J126" s="41"/>
    </row>
    <row r="127" spans="1:11" x14ac:dyDescent="0.5">
      <c r="A127" s="42" t="s">
        <v>57</v>
      </c>
      <c r="B127" s="44">
        <v>1</v>
      </c>
      <c r="C127" s="44">
        <v>0</v>
      </c>
      <c r="D127" s="44">
        <v>1</v>
      </c>
      <c r="E127" s="42" t="s">
        <v>23</v>
      </c>
      <c r="F127" s="43">
        <v>248316726.84</v>
      </c>
      <c r="G127" s="43">
        <v>2878329.41</v>
      </c>
      <c r="H127" s="43">
        <v>-2841253.48</v>
      </c>
      <c r="I127" s="43">
        <v>248353802.77000001</v>
      </c>
      <c r="J127" s="45"/>
    </row>
    <row r="128" spans="1:11" x14ac:dyDescent="0.5">
      <c r="A128" s="42" t="s">
        <v>57</v>
      </c>
      <c r="B128" s="44">
        <v>2</v>
      </c>
      <c r="C128" s="44">
        <v>0</v>
      </c>
      <c r="D128" s="44">
        <v>2</v>
      </c>
      <c r="E128" s="42" t="s">
        <v>204</v>
      </c>
      <c r="F128" s="43">
        <v>1535800429.8499999</v>
      </c>
      <c r="G128" s="43">
        <v>159049370.00999999</v>
      </c>
      <c r="H128" s="43">
        <v>-24595048.16</v>
      </c>
      <c r="I128" s="43">
        <v>1670254751.7</v>
      </c>
      <c r="J128" s="45"/>
    </row>
    <row r="129" spans="1:10" x14ac:dyDescent="0.5">
      <c r="A129" s="38" t="s">
        <v>227</v>
      </c>
      <c r="B129" s="39">
        <v>0</v>
      </c>
      <c r="C129" s="39">
        <v>0</v>
      </c>
      <c r="D129" s="39">
        <v>0</v>
      </c>
      <c r="E129" s="38" t="s">
        <v>228</v>
      </c>
      <c r="F129" s="40">
        <v>701503640.28999996</v>
      </c>
      <c r="G129" s="40">
        <v>105146574.56</v>
      </c>
      <c r="H129" s="40">
        <v>-43442944.039999999</v>
      </c>
      <c r="I129" s="40">
        <v>763207270.80999994</v>
      </c>
      <c r="J129" s="41"/>
    </row>
    <row r="130" spans="1:10" x14ac:dyDescent="0.5">
      <c r="A130" s="42" t="s">
        <v>227</v>
      </c>
      <c r="B130" s="44">
        <v>2</v>
      </c>
      <c r="C130" s="44">
        <v>0</v>
      </c>
      <c r="D130" s="44">
        <v>7</v>
      </c>
      <c r="E130" s="42" t="s">
        <v>205</v>
      </c>
      <c r="F130" s="43">
        <v>108088261.91</v>
      </c>
      <c r="G130" s="43">
        <v>12753656.66</v>
      </c>
      <c r="H130" s="43">
        <v>-6560892.0899999999</v>
      </c>
      <c r="I130" s="43">
        <v>114281026.48</v>
      </c>
      <c r="J130" s="45"/>
    </row>
    <row r="131" spans="1:10" x14ac:dyDescent="0.5">
      <c r="A131" s="42" t="s">
        <v>227</v>
      </c>
      <c r="B131" s="44">
        <v>2</v>
      </c>
      <c r="C131" s="44">
        <v>0</v>
      </c>
      <c r="D131" s="44">
        <v>8</v>
      </c>
      <c r="E131" s="42" t="s">
        <v>206</v>
      </c>
      <c r="F131" s="43">
        <v>212757225.47999999</v>
      </c>
      <c r="G131" s="43">
        <v>31241570.899999999</v>
      </c>
      <c r="H131" s="43">
        <v>-13061450.48</v>
      </c>
      <c r="I131" s="43">
        <v>230937345.90000001</v>
      </c>
      <c r="J131" s="45"/>
    </row>
    <row r="132" spans="1:10" x14ac:dyDescent="0.5">
      <c r="A132" s="42" t="s">
        <v>227</v>
      </c>
      <c r="B132" s="44">
        <v>2</v>
      </c>
      <c r="C132" s="44">
        <v>0</v>
      </c>
      <c r="D132" s="44">
        <v>9</v>
      </c>
      <c r="E132" s="42" t="s">
        <v>207</v>
      </c>
      <c r="F132" s="43">
        <v>251551293.66999999</v>
      </c>
      <c r="G132" s="43">
        <v>44257160.729999997</v>
      </c>
      <c r="H132" s="43">
        <v>-15936454.84</v>
      </c>
      <c r="I132" s="43">
        <v>279871999.56</v>
      </c>
      <c r="J132" s="45"/>
    </row>
    <row r="133" spans="1:10" x14ac:dyDescent="0.5">
      <c r="A133" s="42" t="s">
        <v>227</v>
      </c>
      <c r="B133" s="44">
        <v>2</v>
      </c>
      <c r="C133" s="44">
        <v>0</v>
      </c>
      <c r="D133" s="44">
        <v>15</v>
      </c>
      <c r="E133" s="42" t="s">
        <v>209</v>
      </c>
      <c r="F133" s="43">
        <v>129106859.23</v>
      </c>
      <c r="G133" s="43">
        <v>16894186.27</v>
      </c>
      <c r="H133" s="43">
        <v>-7884146.6299999999</v>
      </c>
      <c r="I133" s="43">
        <v>138116898.87</v>
      </c>
      <c r="J133" s="45"/>
    </row>
    <row r="134" spans="1:10" x14ac:dyDescent="0.5">
      <c r="A134" s="38" t="s">
        <v>59</v>
      </c>
      <c r="B134" s="39">
        <v>0</v>
      </c>
      <c r="C134" s="39">
        <v>0</v>
      </c>
      <c r="D134" s="39">
        <v>0</v>
      </c>
      <c r="E134" s="38" t="s">
        <v>60</v>
      </c>
      <c r="F134" s="40">
        <v>2839862980.6500001</v>
      </c>
      <c r="G134" s="40">
        <v>286971952.08999997</v>
      </c>
      <c r="H134" s="40">
        <v>-409017695.63</v>
      </c>
      <c r="I134" s="40">
        <v>2717817237.1100001</v>
      </c>
      <c r="J134" s="41"/>
    </row>
    <row r="135" spans="1:10" x14ac:dyDescent="0.5">
      <c r="A135" s="42" t="s">
        <v>59</v>
      </c>
      <c r="B135" s="44">
        <v>1</v>
      </c>
      <c r="C135" s="44">
        <v>0</v>
      </c>
      <c r="D135" s="44">
        <v>1</v>
      </c>
      <c r="E135" s="42" t="s">
        <v>23</v>
      </c>
      <c r="F135" s="43">
        <v>114891113.41</v>
      </c>
      <c r="G135" s="43">
        <v>4994728.55</v>
      </c>
      <c r="H135" s="43">
        <v>-4363724.84</v>
      </c>
      <c r="I135" s="43">
        <v>115522117.12</v>
      </c>
      <c r="J135" s="45"/>
    </row>
    <row r="136" spans="1:10" x14ac:dyDescent="0.5">
      <c r="A136" s="42" t="s">
        <v>59</v>
      </c>
      <c r="B136" s="44">
        <v>1</v>
      </c>
      <c r="C136" s="44">
        <v>0</v>
      </c>
      <c r="D136" s="44">
        <v>16</v>
      </c>
      <c r="E136" s="42" t="s">
        <v>24</v>
      </c>
      <c r="F136" s="43">
        <v>23027451.82</v>
      </c>
      <c r="G136" s="43">
        <v>10669753.15</v>
      </c>
      <c r="H136" s="43">
        <v>-18791828.390000001</v>
      </c>
      <c r="I136" s="43">
        <v>14905376.58</v>
      </c>
      <c r="J136" s="45"/>
    </row>
    <row r="137" spans="1:10" x14ac:dyDescent="0.5">
      <c r="A137" s="42" t="s">
        <v>59</v>
      </c>
      <c r="B137" s="44">
        <v>2</v>
      </c>
      <c r="C137" s="44">
        <v>0</v>
      </c>
      <c r="D137" s="44">
        <v>7</v>
      </c>
      <c r="E137" s="42" t="s">
        <v>205</v>
      </c>
      <c r="F137" s="43">
        <v>982225321.25999999</v>
      </c>
      <c r="G137" s="43">
        <v>134380976.84999999</v>
      </c>
      <c r="H137" s="43">
        <v>-197945796.09999999</v>
      </c>
      <c r="I137" s="43">
        <v>918660502.00999999</v>
      </c>
      <c r="J137" s="45"/>
    </row>
    <row r="138" spans="1:10" x14ac:dyDescent="0.5">
      <c r="A138" s="42" t="s">
        <v>59</v>
      </c>
      <c r="B138" s="44">
        <v>2</v>
      </c>
      <c r="C138" s="44">
        <v>0</v>
      </c>
      <c r="D138" s="44">
        <v>8</v>
      </c>
      <c r="E138" s="42" t="s">
        <v>206</v>
      </c>
      <c r="F138" s="43">
        <v>668361657.58000004</v>
      </c>
      <c r="G138" s="43">
        <v>64883418.149999999</v>
      </c>
      <c r="H138" s="43">
        <v>-92157123.230000004</v>
      </c>
      <c r="I138" s="43">
        <v>641087952.5</v>
      </c>
      <c r="J138" s="45"/>
    </row>
    <row r="139" spans="1:10" x14ac:dyDescent="0.5">
      <c r="A139" s="42" t="s">
        <v>59</v>
      </c>
      <c r="B139" s="44">
        <v>2</v>
      </c>
      <c r="C139" s="44">
        <v>0</v>
      </c>
      <c r="D139" s="44">
        <v>9</v>
      </c>
      <c r="E139" s="42" t="s">
        <v>207</v>
      </c>
      <c r="F139" s="43">
        <v>415881644.20999998</v>
      </c>
      <c r="G139" s="43">
        <v>47713847.93</v>
      </c>
      <c r="H139" s="43">
        <v>-68318811.780000001</v>
      </c>
      <c r="I139" s="43">
        <v>395276680.36000001</v>
      </c>
      <c r="J139" s="45"/>
    </row>
    <row r="140" spans="1:10" x14ac:dyDescent="0.5">
      <c r="A140" s="42" t="s">
        <v>59</v>
      </c>
      <c r="B140" s="44">
        <v>2</v>
      </c>
      <c r="C140" s="44">
        <v>0</v>
      </c>
      <c r="D140" s="44">
        <v>10</v>
      </c>
      <c r="E140" s="42" t="s">
        <v>208</v>
      </c>
      <c r="F140" s="43">
        <v>64374899.850000001</v>
      </c>
      <c r="G140" s="43">
        <v>5481247.3499999996</v>
      </c>
      <c r="H140" s="43">
        <v>-9582573.1999999993</v>
      </c>
      <c r="I140" s="43">
        <v>60273574</v>
      </c>
      <c r="J140" s="45"/>
    </row>
    <row r="141" spans="1:10" x14ac:dyDescent="0.5">
      <c r="A141" s="42" t="s">
        <v>59</v>
      </c>
      <c r="B141" s="44">
        <v>2</v>
      </c>
      <c r="C141" s="44">
        <v>0</v>
      </c>
      <c r="D141" s="44">
        <v>15</v>
      </c>
      <c r="E141" s="42" t="s">
        <v>209</v>
      </c>
      <c r="F141" s="43">
        <v>110458192.92</v>
      </c>
      <c r="G141" s="43">
        <v>10616867.43</v>
      </c>
      <c r="H141" s="43">
        <v>-11631542.9</v>
      </c>
      <c r="I141" s="43">
        <v>109443517.45</v>
      </c>
      <c r="J141" s="45"/>
    </row>
    <row r="142" spans="1:10" x14ac:dyDescent="0.5">
      <c r="A142" s="42" t="s">
        <v>59</v>
      </c>
      <c r="B142" s="44">
        <v>2</v>
      </c>
      <c r="C142" s="44">
        <v>0</v>
      </c>
      <c r="D142" s="44">
        <v>17</v>
      </c>
      <c r="E142" s="42" t="s">
        <v>210</v>
      </c>
      <c r="F142" s="43">
        <v>82794687.989999995</v>
      </c>
      <c r="G142" s="43">
        <v>880306.64</v>
      </c>
      <c r="H142" s="43">
        <v>0</v>
      </c>
      <c r="I142" s="43">
        <v>83674994.629999995</v>
      </c>
      <c r="J142" s="45"/>
    </row>
    <row r="143" spans="1:10" x14ac:dyDescent="0.5">
      <c r="A143" s="42" t="s">
        <v>59</v>
      </c>
      <c r="B143" s="44">
        <v>13</v>
      </c>
      <c r="C143" s="44">
        <v>0</v>
      </c>
      <c r="D143" s="44">
        <v>13</v>
      </c>
      <c r="E143" s="42" t="s">
        <v>310</v>
      </c>
      <c r="F143" s="43">
        <v>120007166.48999999</v>
      </c>
      <c r="G143" s="43">
        <v>3968962.16</v>
      </c>
      <c r="H143" s="43">
        <v>-5426016.4000000004</v>
      </c>
      <c r="I143" s="43">
        <v>118550112.25</v>
      </c>
      <c r="J143" s="45"/>
    </row>
    <row r="144" spans="1:10" x14ac:dyDescent="0.5">
      <c r="A144" s="42" t="s">
        <v>59</v>
      </c>
      <c r="B144" s="44">
        <v>901</v>
      </c>
      <c r="C144" s="44">
        <v>0</v>
      </c>
      <c r="D144" s="44">
        <v>11</v>
      </c>
      <c r="E144" s="42" t="s">
        <v>316</v>
      </c>
      <c r="F144" s="43">
        <v>97837517.659999996</v>
      </c>
      <c r="G144" s="43">
        <v>1230823.71</v>
      </c>
      <c r="H144" s="43">
        <v>-389645.46</v>
      </c>
      <c r="I144" s="43">
        <v>98678695.909999996</v>
      </c>
      <c r="J144" s="45"/>
    </row>
    <row r="145" spans="1:10" x14ac:dyDescent="0.5">
      <c r="A145" s="42" t="s">
        <v>59</v>
      </c>
      <c r="B145" s="44">
        <v>902</v>
      </c>
      <c r="C145" s="44">
        <v>0</v>
      </c>
      <c r="D145" s="44">
        <v>12</v>
      </c>
      <c r="E145" s="42" t="s">
        <v>407</v>
      </c>
      <c r="F145" s="43">
        <v>159940822.03</v>
      </c>
      <c r="G145" s="43">
        <v>2151020.17</v>
      </c>
      <c r="H145" s="43">
        <v>-408223.84</v>
      </c>
      <c r="I145" s="43">
        <v>161683618.36000001</v>
      </c>
      <c r="J145" s="45"/>
    </row>
    <row r="146" spans="1:10" x14ac:dyDescent="0.5">
      <c r="A146" s="42" t="s">
        <v>59</v>
      </c>
      <c r="B146" s="44">
        <v>913</v>
      </c>
      <c r="C146" s="44">
        <v>0</v>
      </c>
      <c r="D146" s="44">
        <v>13</v>
      </c>
      <c r="E146" s="42" t="s">
        <v>418</v>
      </c>
      <c r="F146" s="43">
        <v>62505.43</v>
      </c>
      <c r="G146" s="43">
        <v>0</v>
      </c>
      <c r="H146" s="43">
        <v>-2409.4899999999998</v>
      </c>
      <c r="I146" s="43">
        <v>60095.94</v>
      </c>
      <c r="J146" s="45"/>
    </row>
    <row r="147" spans="1:10" x14ac:dyDescent="0.5">
      <c r="A147" s="6" t="s">
        <v>61</v>
      </c>
      <c r="B147" s="7">
        <v>0</v>
      </c>
      <c r="C147" s="7">
        <v>0</v>
      </c>
      <c r="D147" s="7">
        <v>0</v>
      </c>
      <c r="E147" s="6" t="s">
        <v>62</v>
      </c>
      <c r="F147" s="8">
        <v>17430000</v>
      </c>
      <c r="G147" s="8">
        <v>158942.56</v>
      </c>
      <c r="H147" s="8">
        <v>-158942.56</v>
      </c>
      <c r="I147" s="8">
        <v>17430000</v>
      </c>
    </row>
    <row r="148" spans="1:10" x14ac:dyDescent="0.5">
      <c r="A148" s="2" t="s">
        <v>63</v>
      </c>
      <c r="B148" s="3">
        <v>0</v>
      </c>
      <c r="C148" s="3">
        <v>0</v>
      </c>
      <c r="D148" s="3">
        <v>0</v>
      </c>
      <c r="E148" s="2" t="s">
        <v>64</v>
      </c>
      <c r="F148" s="5">
        <v>11127200</v>
      </c>
      <c r="G148" s="5">
        <v>0</v>
      </c>
      <c r="H148" s="5">
        <v>0</v>
      </c>
      <c r="I148" s="5">
        <v>11127200</v>
      </c>
    </row>
    <row r="149" spans="1:10" x14ac:dyDescent="0.5">
      <c r="A149" s="6" t="s">
        <v>63</v>
      </c>
      <c r="B149" s="7">
        <v>1</v>
      </c>
      <c r="C149" s="7">
        <v>0</v>
      </c>
      <c r="D149" s="7">
        <v>1</v>
      </c>
      <c r="E149" s="6" t="s">
        <v>23</v>
      </c>
      <c r="F149" s="8">
        <v>11127200</v>
      </c>
      <c r="G149" s="8">
        <v>0</v>
      </c>
      <c r="H149" s="8">
        <v>0</v>
      </c>
      <c r="I149" s="8">
        <v>11127200</v>
      </c>
    </row>
    <row r="150" spans="1:10" x14ac:dyDescent="0.5">
      <c r="A150" s="2" t="s">
        <v>65</v>
      </c>
      <c r="B150" s="3">
        <v>0</v>
      </c>
      <c r="C150" s="3">
        <v>0</v>
      </c>
      <c r="D150" s="3">
        <v>0</v>
      </c>
      <c r="E150" s="2" t="s">
        <v>66</v>
      </c>
      <c r="F150" s="5">
        <v>6302800</v>
      </c>
      <c r="G150" s="5">
        <v>158942.56</v>
      </c>
      <c r="H150" s="5">
        <v>-158942.56</v>
      </c>
      <c r="I150" s="5">
        <v>6302800</v>
      </c>
    </row>
    <row r="151" spans="1:10" x14ac:dyDescent="0.5">
      <c r="A151" s="6" t="s">
        <v>67</v>
      </c>
      <c r="B151" s="7">
        <v>0</v>
      </c>
      <c r="C151" s="7">
        <v>0</v>
      </c>
      <c r="D151" s="7">
        <v>0</v>
      </c>
      <c r="E151" s="6" t="s">
        <v>68</v>
      </c>
      <c r="F151" s="8">
        <v>6302800</v>
      </c>
      <c r="G151" s="8">
        <v>158942.56</v>
      </c>
      <c r="H151" s="8">
        <v>-158942.56</v>
      </c>
      <c r="I151" s="8">
        <v>6302800</v>
      </c>
    </row>
    <row r="152" spans="1:10" x14ac:dyDescent="0.5">
      <c r="A152" s="2" t="s">
        <v>67</v>
      </c>
      <c r="B152" s="3">
        <v>1</v>
      </c>
      <c r="C152" s="3">
        <v>0</v>
      </c>
      <c r="D152" s="3">
        <v>1</v>
      </c>
      <c r="E152" s="2" t="s">
        <v>23</v>
      </c>
      <c r="F152" s="5">
        <v>6302800</v>
      </c>
      <c r="G152" s="5">
        <v>158942.56</v>
      </c>
      <c r="H152" s="5">
        <v>-158942.56</v>
      </c>
      <c r="I152" s="5">
        <v>6302800</v>
      </c>
    </row>
    <row r="153" spans="1:10" x14ac:dyDescent="0.5">
      <c r="A153" s="6" t="s">
        <v>69</v>
      </c>
      <c r="B153" s="7">
        <v>0</v>
      </c>
      <c r="C153" s="7">
        <v>0</v>
      </c>
      <c r="D153" s="7">
        <v>0</v>
      </c>
      <c r="E153" s="6" t="s">
        <v>70</v>
      </c>
      <c r="F153" s="8">
        <v>39258.33</v>
      </c>
      <c r="G153" s="8">
        <v>0</v>
      </c>
      <c r="H153" s="8">
        <v>0</v>
      </c>
      <c r="I153" s="8">
        <v>39258.33</v>
      </c>
    </row>
    <row r="154" spans="1:10" x14ac:dyDescent="0.5">
      <c r="A154" s="2" t="s">
        <v>69</v>
      </c>
      <c r="B154" s="3">
        <v>1</v>
      </c>
      <c r="C154" s="3">
        <v>0</v>
      </c>
      <c r="D154" s="3">
        <v>1</v>
      </c>
      <c r="E154" s="2" t="s">
        <v>23</v>
      </c>
      <c r="F154" s="5">
        <v>39258.33</v>
      </c>
      <c r="G154" s="5">
        <v>0</v>
      </c>
      <c r="H154" s="5">
        <v>0</v>
      </c>
      <c r="I154" s="5">
        <v>39258.33</v>
      </c>
    </row>
    <row r="155" spans="1:10" x14ac:dyDescent="0.5">
      <c r="A155" s="6" t="s">
        <v>71</v>
      </c>
      <c r="B155" s="7">
        <v>0</v>
      </c>
      <c r="C155" s="7">
        <v>0</v>
      </c>
      <c r="D155" s="7">
        <v>0</v>
      </c>
      <c r="E155" s="6" t="s">
        <v>72</v>
      </c>
      <c r="F155" s="8">
        <v>-5355429984.8100004</v>
      </c>
      <c r="G155" s="8">
        <v>542713474.17999995</v>
      </c>
      <c r="H155" s="8">
        <v>-616646143.03999996</v>
      </c>
      <c r="I155" s="8">
        <v>-5429362653.6700001</v>
      </c>
    </row>
    <row r="156" spans="1:10" x14ac:dyDescent="0.5">
      <c r="A156" s="2" t="s">
        <v>73</v>
      </c>
      <c r="B156" s="3">
        <v>0</v>
      </c>
      <c r="C156" s="3">
        <v>0</v>
      </c>
      <c r="D156" s="3">
        <v>0</v>
      </c>
      <c r="E156" s="2" t="s">
        <v>74</v>
      </c>
      <c r="F156" s="5">
        <v>-18514095.140000001</v>
      </c>
      <c r="G156" s="5">
        <v>348830148.93000001</v>
      </c>
      <c r="H156" s="5">
        <v>-348186091.47000003</v>
      </c>
      <c r="I156" s="5">
        <v>-17870037.68</v>
      </c>
    </row>
    <row r="157" spans="1:10" x14ac:dyDescent="0.5">
      <c r="A157" s="6" t="s">
        <v>75</v>
      </c>
      <c r="B157" s="7">
        <v>0</v>
      </c>
      <c r="C157" s="7">
        <v>0</v>
      </c>
      <c r="D157" s="7">
        <v>0</v>
      </c>
      <c r="E157" s="6" t="s">
        <v>34</v>
      </c>
      <c r="F157" s="8">
        <v>-3855947.33</v>
      </c>
      <c r="G157" s="8">
        <v>176133465.12</v>
      </c>
      <c r="H157" s="8">
        <v>-175508402.47</v>
      </c>
      <c r="I157" s="8">
        <v>-3230884.68</v>
      </c>
    </row>
    <row r="158" spans="1:10" x14ac:dyDescent="0.5">
      <c r="A158" s="2" t="s">
        <v>76</v>
      </c>
      <c r="B158" s="3">
        <v>0</v>
      </c>
      <c r="C158" s="3">
        <v>0</v>
      </c>
      <c r="D158" s="3">
        <v>0</v>
      </c>
      <c r="E158" s="2" t="s">
        <v>77</v>
      </c>
      <c r="F158" s="5">
        <v>-253076.07</v>
      </c>
      <c r="G158" s="5">
        <v>23200383.93</v>
      </c>
      <c r="H158" s="5">
        <v>-23055234.219999999</v>
      </c>
      <c r="I158" s="5">
        <v>-107926.36</v>
      </c>
    </row>
    <row r="159" spans="1:10" x14ac:dyDescent="0.5">
      <c r="A159" s="6" t="s">
        <v>76</v>
      </c>
      <c r="B159" s="7">
        <v>1</v>
      </c>
      <c r="C159" s="7">
        <v>0</v>
      </c>
      <c r="D159" s="7">
        <v>1</v>
      </c>
      <c r="E159" s="6" t="s">
        <v>23</v>
      </c>
      <c r="F159" s="8">
        <v>0</v>
      </c>
      <c r="G159" s="8">
        <v>1892636.13</v>
      </c>
      <c r="H159" s="8">
        <v>-1892636.13</v>
      </c>
      <c r="I159" s="8">
        <v>0</v>
      </c>
    </row>
    <row r="160" spans="1:10" x14ac:dyDescent="0.5">
      <c r="A160" s="2" t="s">
        <v>76</v>
      </c>
      <c r="B160" s="3">
        <v>2</v>
      </c>
      <c r="C160" s="3">
        <v>0</v>
      </c>
      <c r="D160" s="3">
        <v>2</v>
      </c>
      <c r="E160" s="2" t="s">
        <v>204</v>
      </c>
      <c r="F160" s="5">
        <v>-11625.22</v>
      </c>
      <c r="G160" s="5">
        <v>8472144.2799999993</v>
      </c>
      <c r="H160" s="5">
        <v>-8483036.6099999994</v>
      </c>
      <c r="I160" s="5">
        <v>-22517.55</v>
      </c>
    </row>
    <row r="161" spans="1:9" x14ac:dyDescent="0.5">
      <c r="A161" s="6" t="s">
        <v>76</v>
      </c>
      <c r="B161" s="7">
        <v>2</v>
      </c>
      <c r="C161" s="7">
        <v>0</v>
      </c>
      <c r="D161" s="7">
        <v>7</v>
      </c>
      <c r="E161" s="6" t="s">
        <v>205</v>
      </c>
      <c r="F161" s="8">
        <v>-31456.67</v>
      </c>
      <c r="G161" s="8">
        <v>4315118.0599999996</v>
      </c>
      <c r="H161" s="8">
        <v>-4305354.55</v>
      </c>
      <c r="I161" s="8">
        <v>-21693.16</v>
      </c>
    </row>
    <row r="162" spans="1:9" x14ac:dyDescent="0.5">
      <c r="A162" s="2" t="s">
        <v>76</v>
      </c>
      <c r="B162" s="3">
        <v>2</v>
      </c>
      <c r="C162" s="3">
        <v>0</v>
      </c>
      <c r="D162" s="3">
        <v>8</v>
      </c>
      <c r="E162" s="2" t="s">
        <v>206</v>
      </c>
      <c r="F162" s="5">
        <v>-207453.11</v>
      </c>
      <c r="G162" s="5">
        <v>4688984.45</v>
      </c>
      <c r="H162" s="5">
        <v>-4520461.6100000003</v>
      </c>
      <c r="I162" s="5">
        <v>-38930.269999999997</v>
      </c>
    </row>
    <row r="163" spans="1:9" x14ac:dyDescent="0.5">
      <c r="A163" s="6" t="s">
        <v>76</v>
      </c>
      <c r="B163" s="7">
        <v>2</v>
      </c>
      <c r="C163" s="7">
        <v>0</v>
      </c>
      <c r="D163" s="7">
        <v>9</v>
      </c>
      <c r="E163" s="6" t="s">
        <v>207</v>
      </c>
      <c r="F163" s="8">
        <v>-2541.0700000000002</v>
      </c>
      <c r="G163" s="8">
        <v>2943888.34</v>
      </c>
      <c r="H163" s="8">
        <v>-2964149.35</v>
      </c>
      <c r="I163" s="8">
        <v>-22802.080000000002</v>
      </c>
    </row>
    <row r="164" spans="1:9" x14ac:dyDescent="0.5">
      <c r="A164" s="2" t="s">
        <v>76</v>
      </c>
      <c r="B164" s="3">
        <v>2</v>
      </c>
      <c r="C164" s="3">
        <v>0</v>
      </c>
      <c r="D164" s="3">
        <v>15</v>
      </c>
      <c r="E164" s="2" t="s">
        <v>209</v>
      </c>
      <c r="F164" s="5">
        <v>0</v>
      </c>
      <c r="G164" s="5">
        <v>887612.67</v>
      </c>
      <c r="H164" s="5">
        <v>-889595.97</v>
      </c>
      <c r="I164" s="5">
        <v>-1983.3</v>
      </c>
    </row>
    <row r="165" spans="1:9" x14ac:dyDescent="0.5">
      <c r="A165" s="6" t="s">
        <v>78</v>
      </c>
      <c r="B165" s="7">
        <v>0</v>
      </c>
      <c r="C165" s="7">
        <v>0</v>
      </c>
      <c r="D165" s="7">
        <v>0</v>
      </c>
      <c r="E165" s="6" t="s">
        <v>79</v>
      </c>
      <c r="F165" s="8">
        <v>-3593500.47</v>
      </c>
      <c r="G165" s="8">
        <v>3706334.56</v>
      </c>
      <c r="H165" s="8">
        <v>-3226346.25</v>
      </c>
      <c r="I165" s="8">
        <v>-3113512.16</v>
      </c>
    </row>
    <row r="166" spans="1:9" x14ac:dyDescent="0.5">
      <c r="A166" s="2" t="s">
        <v>78</v>
      </c>
      <c r="B166" s="3">
        <v>1</v>
      </c>
      <c r="C166" s="3">
        <v>0</v>
      </c>
      <c r="D166" s="3">
        <v>1</v>
      </c>
      <c r="E166" s="2" t="s">
        <v>23</v>
      </c>
      <c r="F166" s="5">
        <v>-327847.84000000003</v>
      </c>
      <c r="G166" s="5">
        <v>351441.51</v>
      </c>
      <c r="H166" s="5">
        <v>-351111.51</v>
      </c>
      <c r="I166" s="5">
        <v>-327517.84000000003</v>
      </c>
    </row>
    <row r="167" spans="1:9" x14ac:dyDescent="0.5">
      <c r="A167" s="6" t="s">
        <v>78</v>
      </c>
      <c r="B167" s="7">
        <v>2</v>
      </c>
      <c r="C167" s="7">
        <v>0</v>
      </c>
      <c r="D167" s="7">
        <v>2</v>
      </c>
      <c r="E167" s="6" t="s">
        <v>204</v>
      </c>
      <c r="F167" s="8">
        <v>-966749.34</v>
      </c>
      <c r="G167" s="8">
        <v>997240.14</v>
      </c>
      <c r="H167" s="8">
        <v>-754750.39</v>
      </c>
      <c r="I167" s="8">
        <v>-724259.59</v>
      </c>
    </row>
    <row r="168" spans="1:9" x14ac:dyDescent="0.5">
      <c r="A168" s="2" t="s">
        <v>78</v>
      </c>
      <c r="B168" s="3">
        <v>2</v>
      </c>
      <c r="C168" s="3">
        <v>0</v>
      </c>
      <c r="D168" s="3">
        <v>7</v>
      </c>
      <c r="E168" s="2" t="s">
        <v>205</v>
      </c>
      <c r="F168" s="5">
        <v>-548056.12</v>
      </c>
      <c r="G168" s="5">
        <v>559673.18999999994</v>
      </c>
      <c r="H168" s="5">
        <v>-592463.35999999999</v>
      </c>
      <c r="I168" s="5">
        <v>-580846.29</v>
      </c>
    </row>
    <row r="169" spans="1:9" x14ac:dyDescent="0.5">
      <c r="A169" s="6" t="s">
        <v>78</v>
      </c>
      <c r="B169" s="7">
        <v>2</v>
      </c>
      <c r="C169" s="7">
        <v>0</v>
      </c>
      <c r="D169" s="7">
        <v>8</v>
      </c>
      <c r="E169" s="6" t="s">
        <v>206</v>
      </c>
      <c r="F169" s="8">
        <v>-747112.4</v>
      </c>
      <c r="G169" s="8">
        <v>792789.38</v>
      </c>
      <c r="H169" s="8">
        <v>-781555.08</v>
      </c>
      <c r="I169" s="8">
        <v>-735878.1</v>
      </c>
    </row>
    <row r="170" spans="1:9" x14ac:dyDescent="0.5">
      <c r="A170" s="2" t="s">
        <v>78</v>
      </c>
      <c r="B170" s="3">
        <v>2</v>
      </c>
      <c r="C170" s="3">
        <v>0</v>
      </c>
      <c r="D170" s="3">
        <v>9</v>
      </c>
      <c r="E170" s="2" t="s">
        <v>207</v>
      </c>
      <c r="F170" s="5">
        <v>-776602.34</v>
      </c>
      <c r="G170" s="5">
        <v>777311.33</v>
      </c>
      <c r="H170" s="5">
        <v>-555237.98</v>
      </c>
      <c r="I170" s="5">
        <v>-554528.99</v>
      </c>
    </row>
    <row r="171" spans="1:9" x14ac:dyDescent="0.5">
      <c r="A171" s="6" t="s">
        <v>78</v>
      </c>
      <c r="B171" s="7">
        <v>2</v>
      </c>
      <c r="C171" s="7">
        <v>0</v>
      </c>
      <c r="D171" s="7">
        <v>15</v>
      </c>
      <c r="E171" s="6" t="s">
        <v>209</v>
      </c>
      <c r="F171" s="8">
        <v>-227132.43</v>
      </c>
      <c r="G171" s="8">
        <v>227879.01</v>
      </c>
      <c r="H171" s="8">
        <v>-191227.93</v>
      </c>
      <c r="I171" s="8">
        <v>-190481.35</v>
      </c>
    </row>
    <row r="172" spans="1:9" x14ac:dyDescent="0.5">
      <c r="A172" s="2" t="s">
        <v>80</v>
      </c>
      <c r="B172" s="3">
        <v>0</v>
      </c>
      <c r="C172" s="3">
        <v>0</v>
      </c>
      <c r="D172" s="3">
        <v>0</v>
      </c>
      <c r="E172" s="2" t="s">
        <v>81</v>
      </c>
      <c r="F172" s="5">
        <v>-9370.7900000000009</v>
      </c>
      <c r="G172" s="5">
        <v>149226746.63</v>
      </c>
      <c r="H172" s="5">
        <v>-149226822</v>
      </c>
      <c r="I172" s="5">
        <v>-9446.16</v>
      </c>
    </row>
    <row r="173" spans="1:9" x14ac:dyDescent="0.5">
      <c r="A173" s="6" t="s">
        <v>82</v>
      </c>
      <c r="B173" s="7">
        <v>0</v>
      </c>
      <c r="C173" s="7">
        <v>0</v>
      </c>
      <c r="D173" s="7">
        <v>0</v>
      </c>
      <c r="E173" s="6" t="s">
        <v>48</v>
      </c>
      <c r="F173" s="8">
        <v>0</v>
      </c>
      <c r="G173" s="8">
        <v>137610105.02000001</v>
      </c>
      <c r="H173" s="8">
        <v>-137610105.02000001</v>
      </c>
      <c r="I173" s="8">
        <v>0</v>
      </c>
    </row>
    <row r="174" spans="1:9" x14ac:dyDescent="0.5">
      <c r="A174" s="2" t="s">
        <v>82</v>
      </c>
      <c r="B174" s="3">
        <v>1</v>
      </c>
      <c r="C174" s="3">
        <v>0</v>
      </c>
      <c r="D174" s="3">
        <v>1</v>
      </c>
      <c r="E174" s="2" t="s">
        <v>23</v>
      </c>
      <c r="F174" s="5">
        <v>0</v>
      </c>
      <c r="G174" s="5">
        <v>43.2</v>
      </c>
      <c r="H174" s="5">
        <v>-43.2</v>
      </c>
      <c r="I174" s="5">
        <v>0</v>
      </c>
    </row>
    <row r="175" spans="1:9" x14ac:dyDescent="0.5">
      <c r="A175" s="6" t="s">
        <v>82</v>
      </c>
      <c r="B175" s="7">
        <v>2</v>
      </c>
      <c r="C175" s="7">
        <v>0</v>
      </c>
      <c r="D175" s="7">
        <v>2</v>
      </c>
      <c r="E175" s="6" t="s">
        <v>204</v>
      </c>
      <c r="F175" s="8">
        <v>-2481511.71</v>
      </c>
      <c r="G175" s="8">
        <v>2987602.08</v>
      </c>
      <c r="H175" s="8">
        <v>-506090.37</v>
      </c>
      <c r="I175" s="8">
        <v>0</v>
      </c>
    </row>
    <row r="176" spans="1:9" x14ac:dyDescent="0.5">
      <c r="A176" s="2" t="s">
        <v>82</v>
      </c>
      <c r="B176" s="3">
        <v>2</v>
      </c>
      <c r="C176" s="3">
        <v>0</v>
      </c>
      <c r="D176" s="3">
        <v>7</v>
      </c>
      <c r="E176" s="2" t="s">
        <v>205</v>
      </c>
      <c r="F176" s="5">
        <v>0</v>
      </c>
      <c r="G176" s="5">
        <v>79449619.900000006</v>
      </c>
      <c r="H176" s="5">
        <v>-81141181.950000003</v>
      </c>
      <c r="I176" s="5">
        <v>-1691562.05</v>
      </c>
    </row>
    <row r="177" spans="1:9" x14ac:dyDescent="0.5">
      <c r="A177" s="6" t="s">
        <v>82</v>
      </c>
      <c r="B177" s="7">
        <v>2</v>
      </c>
      <c r="C177" s="7">
        <v>0</v>
      </c>
      <c r="D177" s="7">
        <v>8</v>
      </c>
      <c r="E177" s="6" t="s">
        <v>206</v>
      </c>
      <c r="F177" s="8">
        <v>0</v>
      </c>
      <c r="G177" s="8">
        <v>32795818.829999998</v>
      </c>
      <c r="H177" s="8">
        <v>-32843354.149999999</v>
      </c>
      <c r="I177" s="8">
        <v>-47535.32</v>
      </c>
    </row>
    <row r="178" spans="1:9" x14ac:dyDescent="0.5">
      <c r="A178" s="2" t="s">
        <v>82</v>
      </c>
      <c r="B178" s="3">
        <v>2</v>
      </c>
      <c r="C178" s="3">
        <v>0</v>
      </c>
      <c r="D178" s="3">
        <v>9</v>
      </c>
      <c r="E178" s="2" t="s">
        <v>207</v>
      </c>
      <c r="F178" s="5">
        <v>0</v>
      </c>
      <c r="G178" s="5">
        <v>14840941.27</v>
      </c>
      <c r="H178" s="5">
        <v>-15686008.09</v>
      </c>
      <c r="I178" s="5">
        <v>-845066.82</v>
      </c>
    </row>
    <row r="179" spans="1:9" x14ac:dyDescent="0.5">
      <c r="A179" s="6" t="s">
        <v>82</v>
      </c>
      <c r="B179" s="7">
        <v>2</v>
      </c>
      <c r="C179" s="7">
        <v>0</v>
      </c>
      <c r="D179" s="7">
        <v>10</v>
      </c>
      <c r="E179" s="6" t="s">
        <v>208</v>
      </c>
      <c r="F179" s="8">
        <v>-126174.63</v>
      </c>
      <c r="G179" s="8">
        <v>4791769.87</v>
      </c>
      <c r="H179" s="8">
        <v>-4791286.5999999996</v>
      </c>
      <c r="I179" s="8">
        <v>-125691.36</v>
      </c>
    </row>
    <row r="180" spans="1:9" x14ac:dyDescent="0.5">
      <c r="A180" s="2" t="s">
        <v>82</v>
      </c>
      <c r="B180" s="3">
        <v>2</v>
      </c>
      <c r="C180" s="3">
        <v>0</v>
      </c>
      <c r="D180" s="3">
        <v>15</v>
      </c>
      <c r="E180" s="2" t="s">
        <v>209</v>
      </c>
      <c r="F180" s="5">
        <v>0</v>
      </c>
      <c r="G180" s="5">
        <v>2391603.31</v>
      </c>
      <c r="H180" s="5">
        <v>-2391603.31</v>
      </c>
      <c r="I180" s="5">
        <v>0</v>
      </c>
    </row>
    <row r="181" spans="1:9" x14ac:dyDescent="0.5">
      <c r="A181" s="6" t="s">
        <v>82</v>
      </c>
      <c r="B181" s="7">
        <v>2</v>
      </c>
      <c r="C181" s="7">
        <v>0</v>
      </c>
      <c r="D181" s="7">
        <v>17</v>
      </c>
      <c r="E181" s="6" t="s">
        <v>210</v>
      </c>
      <c r="F181" s="8">
        <v>-3012049.41</v>
      </c>
      <c r="G181" s="8">
        <v>1793.83</v>
      </c>
      <c r="H181" s="8">
        <v>-171599.16</v>
      </c>
      <c r="I181" s="8">
        <v>-3181854.74</v>
      </c>
    </row>
    <row r="182" spans="1:9" x14ac:dyDescent="0.5">
      <c r="A182" s="2" t="s">
        <v>82</v>
      </c>
      <c r="B182" s="3">
        <v>2</v>
      </c>
      <c r="C182" s="3">
        <v>0</v>
      </c>
      <c r="D182" s="3">
        <v>50</v>
      </c>
      <c r="E182" s="2" t="s">
        <v>225</v>
      </c>
      <c r="F182" s="5">
        <v>5334438.54</v>
      </c>
      <c r="G182" s="5">
        <v>301179.28000000003</v>
      </c>
      <c r="H182" s="5">
        <v>0</v>
      </c>
      <c r="I182" s="5">
        <v>5635617.8200000003</v>
      </c>
    </row>
    <row r="183" spans="1:9" x14ac:dyDescent="0.5">
      <c r="A183" s="6" t="s">
        <v>82</v>
      </c>
      <c r="B183" s="7">
        <v>13</v>
      </c>
      <c r="C183" s="7">
        <v>0</v>
      </c>
      <c r="D183" s="7">
        <v>13</v>
      </c>
      <c r="E183" s="6" t="s">
        <v>310</v>
      </c>
      <c r="F183" s="8">
        <v>0</v>
      </c>
      <c r="G183" s="8">
        <v>49733.45</v>
      </c>
      <c r="H183" s="8">
        <v>-61641.89</v>
      </c>
      <c r="I183" s="8">
        <v>-11908.44</v>
      </c>
    </row>
    <row r="184" spans="1:9" x14ac:dyDescent="0.5">
      <c r="A184" s="2" t="s">
        <v>82</v>
      </c>
      <c r="B184" s="3">
        <v>999</v>
      </c>
      <c r="C184" s="3">
        <v>0</v>
      </c>
      <c r="D184" s="3">
        <v>999</v>
      </c>
      <c r="E184" s="2" t="s">
        <v>424</v>
      </c>
      <c r="F184" s="5">
        <v>285297.21000000002</v>
      </c>
      <c r="G184" s="5">
        <v>0</v>
      </c>
      <c r="H184" s="5">
        <v>-17296.3</v>
      </c>
      <c r="I184" s="5">
        <v>268000.90999999997</v>
      </c>
    </row>
    <row r="185" spans="1:9" x14ac:dyDescent="0.5">
      <c r="A185" s="6" t="s">
        <v>229</v>
      </c>
      <c r="B185" s="7">
        <v>0</v>
      </c>
      <c r="C185" s="7">
        <v>0</v>
      </c>
      <c r="D185" s="7">
        <v>0</v>
      </c>
      <c r="E185" s="6" t="s">
        <v>230</v>
      </c>
      <c r="F185" s="8">
        <v>-54.02</v>
      </c>
      <c r="G185" s="8">
        <v>54.02</v>
      </c>
      <c r="H185" s="8">
        <v>0</v>
      </c>
      <c r="I185" s="8">
        <v>0</v>
      </c>
    </row>
    <row r="186" spans="1:9" x14ac:dyDescent="0.5">
      <c r="A186" s="2" t="s">
        <v>229</v>
      </c>
      <c r="B186" s="3">
        <v>2</v>
      </c>
      <c r="C186" s="3">
        <v>0</v>
      </c>
      <c r="D186" s="3">
        <v>9</v>
      </c>
      <c r="E186" s="2" t="s">
        <v>207</v>
      </c>
      <c r="F186" s="5">
        <v>-54.02</v>
      </c>
      <c r="G186" s="5">
        <v>54.02</v>
      </c>
      <c r="H186" s="5">
        <v>0</v>
      </c>
      <c r="I186" s="5">
        <v>0</v>
      </c>
    </row>
    <row r="187" spans="1:9" x14ac:dyDescent="0.5">
      <c r="A187" s="6" t="s">
        <v>231</v>
      </c>
      <c r="B187" s="7">
        <v>0</v>
      </c>
      <c r="C187" s="7">
        <v>0</v>
      </c>
      <c r="D187" s="7">
        <v>0</v>
      </c>
      <c r="E187" s="6" t="s">
        <v>232</v>
      </c>
      <c r="F187" s="8">
        <v>0</v>
      </c>
      <c r="G187" s="8">
        <v>241418.15</v>
      </c>
      <c r="H187" s="8">
        <v>-241418.15</v>
      </c>
      <c r="I187" s="8">
        <v>0</v>
      </c>
    </row>
    <row r="188" spans="1:9" x14ac:dyDescent="0.5">
      <c r="A188" s="2" t="s">
        <v>231</v>
      </c>
      <c r="B188" s="3">
        <v>2</v>
      </c>
      <c r="C188" s="3">
        <v>0</v>
      </c>
      <c r="D188" s="3">
        <v>2</v>
      </c>
      <c r="E188" s="2" t="s">
        <v>204</v>
      </c>
      <c r="F188" s="5">
        <v>0</v>
      </c>
      <c r="G188" s="5">
        <v>59217.39</v>
      </c>
      <c r="H188" s="5">
        <v>-59217.39</v>
      </c>
      <c r="I188" s="5">
        <v>0</v>
      </c>
    </row>
    <row r="189" spans="1:9" x14ac:dyDescent="0.5">
      <c r="A189" s="6" t="s">
        <v>231</v>
      </c>
      <c r="B189" s="7">
        <v>2</v>
      </c>
      <c r="C189" s="7">
        <v>0</v>
      </c>
      <c r="D189" s="7">
        <v>7</v>
      </c>
      <c r="E189" s="6" t="s">
        <v>205</v>
      </c>
      <c r="F189" s="8">
        <v>0</v>
      </c>
      <c r="G189" s="8">
        <v>49306.5</v>
      </c>
      <c r="H189" s="8">
        <v>-49306.5</v>
      </c>
      <c r="I189" s="8">
        <v>0</v>
      </c>
    </row>
    <row r="190" spans="1:9" x14ac:dyDescent="0.5">
      <c r="A190" s="2" t="s">
        <v>231</v>
      </c>
      <c r="B190" s="3">
        <v>2</v>
      </c>
      <c r="C190" s="3">
        <v>0</v>
      </c>
      <c r="D190" s="3">
        <v>8</v>
      </c>
      <c r="E190" s="2" t="s">
        <v>206</v>
      </c>
      <c r="F190" s="5">
        <v>0</v>
      </c>
      <c r="G190" s="5">
        <v>59468.97</v>
      </c>
      <c r="H190" s="5">
        <v>-59468.97</v>
      </c>
      <c r="I190" s="5">
        <v>0</v>
      </c>
    </row>
    <row r="191" spans="1:9" x14ac:dyDescent="0.5">
      <c r="A191" s="6" t="s">
        <v>231</v>
      </c>
      <c r="B191" s="7">
        <v>2</v>
      </c>
      <c r="C191" s="7">
        <v>0</v>
      </c>
      <c r="D191" s="7">
        <v>9</v>
      </c>
      <c r="E191" s="6" t="s">
        <v>207</v>
      </c>
      <c r="F191" s="8">
        <v>0</v>
      </c>
      <c r="G191" s="8">
        <v>52847.56</v>
      </c>
      <c r="H191" s="8">
        <v>-52847.56</v>
      </c>
      <c r="I191" s="8">
        <v>0</v>
      </c>
    </row>
    <row r="192" spans="1:9" x14ac:dyDescent="0.5">
      <c r="A192" s="2" t="s">
        <v>231</v>
      </c>
      <c r="B192" s="3">
        <v>2</v>
      </c>
      <c r="C192" s="3">
        <v>0</v>
      </c>
      <c r="D192" s="3">
        <v>15</v>
      </c>
      <c r="E192" s="2" t="s">
        <v>209</v>
      </c>
      <c r="F192" s="5">
        <v>0</v>
      </c>
      <c r="G192" s="5">
        <v>20577.73</v>
      </c>
      <c r="H192" s="5">
        <v>-20577.73</v>
      </c>
      <c r="I192" s="5">
        <v>0</v>
      </c>
    </row>
    <row r="193" spans="1:9" x14ac:dyDescent="0.5">
      <c r="A193" s="6" t="s">
        <v>83</v>
      </c>
      <c r="B193" s="7">
        <v>0</v>
      </c>
      <c r="C193" s="7">
        <v>0</v>
      </c>
      <c r="D193" s="7">
        <v>0</v>
      </c>
      <c r="E193" s="6" t="s">
        <v>81</v>
      </c>
      <c r="F193" s="8">
        <v>-9316.77</v>
      </c>
      <c r="G193" s="8">
        <v>11375169.439999999</v>
      </c>
      <c r="H193" s="8">
        <v>-11375298.83</v>
      </c>
      <c r="I193" s="8">
        <v>-9446.16</v>
      </c>
    </row>
    <row r="194" spans="1:9" x14ac:dyDescent="0.5">
      <c r="A194" s="2" t="s">
        <v>83</v>
      </c>
      <c r="B194" s="3">
        <v>1</v>
      </c>
      <c r="C194" s="3">
        <v>0</v>
      </c>
      <c r="D194" s="3">
        <v>1</v>
      </c>
      <c r="E194" s="2" t="s">
        <v>23</v>
      </c>
      <c r="F194" s="5">
        <v>-151.29</v>
      </c>
      <c r="G194" s="5">
        <v>7195.02</v>
      </c>
      <c r="H194" s="5">
        <v>-7324.41</v>
      </c>
      <c r="I194" s="5">
        <v>-280.68</v>
      </c>
    </row>
    <row r="195" spans="1:9" x14ac:dyDescent="0.5">
      <c r="A195" s="6" t="s">
        <v>83</v>
      </c>
      <c r="B195" s="7">
        <v>1</v>
      </c>
      <c r="C195" s="7">
        <v>0</v>
      </c>
      <c r="D195" s="7">
        <v>16</v>
      </c>
      <c r="E195" s="6" t="s">
        <v>24</v>
      </c>
      <c r="F195" s="8">
        <v>0</v>
      </c>
      <c r="G195" s="8">
        <v>8704699.6699999999</v>
      </c>
      <c r="H195" s="8">
        <v>-8704699.6699999999</v>
      </c>
      <c r="I195" s="8">
        <v>0</v>
      </c>
    </row>
    <row r="196" spans="1:9" x14ac:dyDescent="0.5">
      <c r="A196" s="2" t="s">
        <v>83</v>
      </c>
      <c r="B196" s="3">
        <v>2</v>
      </c>
      <c r="C196" s="3">
        <v>0</v>
      </c>
      <c r="D196" s="3">
        <v>2</v>
      </c>
      <c r="E196" s="2" t="s">
        <v>204</v>
      </c>
      <c r="F196" s="5">
        <v>-9165.48</v>
      </c>
      <c r="G196" s="5">
        <v>0</v>
      </c>
      <c r="H196" s="5">
        <v>0</v>
      </c>
      <c r="I196" s="5">
        <v>-9165.48</v>
      </c>
    </row>
    <row r="197" spans="1:9" x14ac:dyDescent="0.5">
      <c r="A197" s="6" t="s">
        <v>83</v>
      </c>
      <c r="B197" s="7">
        <v>13</v>
      </c>
      <c r="C197" s="7">
        <v>0</v>
      </c>
      <c r="D197" s="7">
        <v>13</v>
      </c>
      <c r="E197" s="6" t="s">
        <v>310</v>
      </c>
      <c r="F197" s="8">
        <v>0</v>
      </c>
      <c r="G197" s="8">
        <v>2663274.75</v>
      </c>
      <c r="H197" s="8">
        <v>-2663274.75</v>
      </c>
      <c r="I197" s="8">
        <v>0</v>
      </c>
    </row>
    <row r="198" spans="1:9" x14ac:dyDescent="0.5">
      <c r="A198" s="2" t="s">
        <v>327</v>
      </c>
      <c r="B198" s="3">
        <v>0</v>
      </c>
      <c r="C198" s="3">
        <v>0</v>
      </c>
      <c r="D198" s="3">
        <v>0</v>
      </c>
      <c r="E198" s="2" t="s">
        <v>50</v>
      </c>
      <c r="F198" s="5">
        <v>-14624682.550000001</v>
      </c>
      <c r="G198" s="5">
        <v>472742.04</v>
      </c>
      <c r="H198" s="5">
        <v>-453695.7</v>
      </c>
      <c r="I198" s="5">
        <v>-14605636.210000001</v>
      </c>
    </row>
    <row r="199" spans="1:9" x14ac:dyDescent="0.5">
      <c r="A199" s="6" t="s">
        <v>328</v>
      </c>
      <c r="B199" s="7">
        <v>0</v>
      </c>
      <c r="C199" s="7">
        <v>0</v>
      </c>
      <c r="D199" s="7">
        <v>0</v>
      </c>
      <c r="E199" s="6" t="s">
        <v>329</v>
      </c>
      <c r="F199" s="8">
        <v>-2914751.52</v>
      </c>
      <c r="G199" s="8">
        <v>166623.76999999999</v>
      </c>
      <c r="H199" s="8">
        <v>-161666.60999999999</v>
      </c>
      <c r="I199" s="8">
        <v>-2909794.36</v>
      </c>
    </row>
    <row r="200" spans="1:9" x14ac:dyDescent="0.5">
      <c r="A200" s="2" t="s">
        <v>328</v>
      </c>
      <c r="B200" s="3">
        <v>901</v>
      </c>
      <c r="C200" s="3">
        <v>0</v>
      </c>
      <c r="D200" s="3">
        <v>11</v>
      </c>
      <c r="E200" s="2" t="s">
        <v>316</v>
      </c>
      <c r="F200" s="5">
        <v>-2341829.17</v>
      </c>
      <c r="G200" s="5">
        <v>146571.51</v>
      </c>
      <c r="H200" s="5">
        <v>-146026.22</v>
      </c>
      <c r="I200" s="5">
        <v>-2341283.88</v>
      </c>
    </row>
    <row r="201" spans="1:9" x14ac:dyDescent="0.5">
      <c r="A201" s="6" t="s">
        <v>328</v>
      </c>
      <c r="B201" s="7">
        <v>902</v>
      </c>
      <c r="C201" s="7">
        <v>0</v>
      </c>
      <c r="D201" s="7">
        <v>12</v>
      </c>
      <c r="E201" s="6" t="s">
        <v>407</v>
      </c>
      <c r="F201" s="8">
        <v>-572922.35</v>
      </c>
      <c r="G201" s="8">
        <v>19984.68</v>
      </c>
      <c r="H201" s="8">
        <v>-15572.81</v>
      </c>
      <c r="I201" s="8">
        <v>-568510.48</v>
      </c>
    </row>
    <row r="202" spans="1:9" x14ac:dyDescent="0.5">
      <c r="A202" s="2" t="s">
        <v>328</v>
      </c>
      <c r="B202" s="3">
        <v>913</v>
      </c>
      <c r="C202" s="3">
        <v>0</v>
      </c>
      <c r="D202" s="3">
        <v>13</v>
      </c>
      <c r="E202" s="2" t="s">
        <v>418</v>
      </c>
      <c r="F202" s="5">
        <v>0</v>
      </c>
      <c r="G202" s="5">
        <v>67.58</v>
      </c>
      <c r="H202" s="5">
        <v>-67.58</v>
      </c>
      <c r="I202" s="5">
        <v>0</v>
      </c>
    </row>
    <row r="203" spans="1:9" x14ac:dyDescent="0.5">
      <c r="A203" s="6" t="s">
        <v>330</v>
      </c>
      <c r="B203" s="7">
        <v>0</v>
      </c>
      <c r="C203" s="7">
        <v>0</v>
      </c>
      <c r="D203" s="7">
        <v>0</v>
      </c>
      <c r="E203" s="6" t="s">
        <v>79</v>
      </c>
      <c r="F203" s="8">
        <v>-80168.09</v>
      </c>
      <c r="G203" s="8">
        <v>42940.51</v>
      </c>
      <c r="H203" s="8">
        <v>-9644.48</v>
      </c>
      <c r="I203" s="8">
        <v>-46872.06</v>
      </c>
    </row>
    <row r="204" spans="1:9" x14ac:dyDescent="0.5">
      <c r="A204" s="2" t="s">
        <v>330</v>
      </c>
      <c r="B204" s="3">
        <v>901</v>
      </c>
      <c r="C204" s="3">
        <v>0</v>
      </c>
      <c r="D204" s="3">
        <v>11</v>
      </c>
      <c r="E204" s="2" t="s">
        <v>316</v>
      </c>
      <c r="F204" s="5">
        <v>-7636.75</v>
      </c>
      <c r="G204" s="5">
        <v>5996.27</v>
      </c>
      <c r="H204" s="5">
        <v>-8929.18</v>
      </c>
      <c r="I204" s="5">
        <v>-10569.66</v>
      </c>
    </row>
    <row r="205" spans="1:9" x14ac:dyDescent="0.5">
      <c r="A205" s="6" t="s">
        <v>330</v>
      </c>
      <c r="B205" s="7">
        <v>902</v>
      </c>
      <c r="C205" s="7">
        <v>0</v>
      </c>
      <c r="D205" s="7">
        <v>12</v>
      </c>
      <c r="E205" s="6" t="s">
        <v>407</v>
      </c>
      <c r="F205" s="8">
        <v>-72531.34</v>
      </c>
      <c r="G205" s="8">
        <v>36944.239999999998</v>
      </c>
      <c r="H205" s="8">
        <v>-715.3</v>
      </c>
      <c r="I205" s="8">
        <v>-36302.400000000001</v>
      </c>
    </row>
    <row r="206" spans="1:9" x14ac:dyDescent="0.5">
      <c r="A206" s="2" t="s">
        <v>331</v>
      </c>
      <c r="B206" s="3">
        <v>0</v>
      </c>
      <c r="C206" s="3">
        <v>0</v>
      </c>
      <c r="D206" s="3">
        <v>0</v>
      </c>
      <c r="E206" s="2" t="s">
        <v>332</v>
      </c>
      <c r="F206" s="5">
        <v>-11629762.939999999</v>
      </c>
      <c r="G206" s="5">
        <v>196255.69</v>
      </c>
      <c r="H206" s="5">
        <v>-215462.54</v>
      </c>
      <c r="I206" s="5">
        <v>-11648969.789999999</v>
      </c>
    </row>
    <row r="207" spans="1:9" x14ac:dyDescent="0.5">
      <c r="A207" s="6" t="s">
        <v>331</v>
      </c>
      <c r="B207" s="7">
        <v>901</v>
      </c>
      <c r="C207" s="7">
        <v>0</v>
      </c>
      <c r="D207" s="7">
        <v>11</v>
      </c>
      <c r="E207" s="6" t="s">
        <v>316</v>
      </c>
      <c r="F207" s="8">
        <v>-3144353.65</v>
      </c>
      <c r="G207" s="8">
        <v>44866.64</v>
      </c>
      <c r="H207" s="8">
        <v>-50255.47</v>
      </c>
      <c r="I207" s="8">
        <v>-3149742.48</v>
      </c>
    </row>
    <row r="208" spans="1:9" x14ac:dyDescent="0.5">
      <c r="A208" s="2" t="s">
        <v>331</v>
      </c>
      <c r="B208" s="3">
        <v>902</v>
      </c>
      <c r="C208" s="3">
        <v>0</v>
      </c>
      <c r="D208" s="3">
        <v>12</v>
      </c>
      <c r="E208" s="2" t="s">
        <v>407</v>
      </c>
      <c r="F208" s="5">
        <v>-2308723.02</v>
      </c>
      <c r="G208" s="5">
        <v>98575.93</v>
      </c>
      <c r="H208" s="5">
        <v>-106917.25</v>
      </c>
      <c r="I208" s="5">
        <v>-2317064.34</v>
      </c>
    </row>
    <row r="209" spans="1:9" x14ac:dyDescent="0.5">
      <c r="A209" s="6" t="s">
        <v>331</v>
      </c>
      <c r="B209" s="7">
        <v>913</v>
      </c>
      <c r="C209" s="7">
        <v>0</v>
      </c>
      <c r="D209" s="7">
        <v>13</v>
      </c>
      <c r="E209" s="6" t="s">
        <v>418</v>
      </c>
      <c r="F209" s="8">
        <v>-6176686.2699999996</v>
      </c>
      <c r="G209" s="8">
        <v>52813.120000000003</v>
      </c>
      <c r="H209" s="8">
        <v>-58289.82</v>
      </c>
      <c r="I209" s="8">
        <v>-6182162.9699999997</v>
      </c>
    </row>
    <row r="210" spans="1:9" x14ac:dyDescent="0.5">
      <c r="A210" s="2" t="s">
        <v>333</v>
      </c>
      <c r="B210" s="3">
        <v>0</v>
      </c>
      <c r="C210" s="3">
        <v>0</v>
      </c>
      <c r="D210" s="3">
        <v>0</v>
      </c>
      <c r="E210" s="2" t="s">
        <v>81</v>
      </c>
      <c r="F210" s="5">
        <v>0</v>
      </c>
      <c r="G210" s="5">
        <v>66922.070000000007</v>
      </c>
      <c r="H210" s="5">
        <v>-66922.070000000007</v>
      </c>
      <c r="I210" s="5">
        <v>0</v>
      </c>
    </row>
    <row r="211" spans="1:9" x14ac:dyDescent="0.5">
      <c r="A211" s="6" t="s">
        <v>334</v>
      </c>
      <c r="B211" s="7">
        <v>0</v>
      </c>
      <c r="C211" s="7">
        <v>0</v>
      </c>
      <c r="D211" s="7">
        <v>0</v>
      </c>
      <c r="E211" s="6" t="s">
        <v>335</v>
      </c>
      <c r="F211" s="8">
        <v>0</v>
      </c>
      <c r="G211" s="8">
        <v>66922.070000000007</v>
      </c>
      <c r="H211" s="8">
        <v>-66922.070000000007</v>
      </c>
      <c r="I211" s="8">
        <v>0</v>
      </c>
    </row>
    <row r="212" spans="1:9" x14ac:dyDescent="0.5">
      <c r="A212" s="2" t="s">
        <v>334</v>
      </c>
      <c r="B212" s="3">
        <v>901</v>
      </c>
      <c r="C212" s="3">
        <v>0</v>
      </c>
      <c r="D212" s="3">
        <v>11</v>
      </c>
      <c r="E212" s="2" t="s">
        <v>316</v>
      </c>
      <c r="F212" s="5">
        <v>-90522.559999999998</v>
      </c>
      <c r="G212" s="5">
        <v>4796.91</v>
      </c>
      <c r="H212" s="5">
        <v>-43.2</v>
      </c>
      <c r="I212" s="5">
        <v>-85768.85</v>
      </c>
    </row>
    <row r="213" spans="1:9" x14ac:dyDescent="0.5">
      <c r="A213" s="6" t="s">
        <v>334</v>
      </c>
      <c r="B213" s="7">
        <v>902</v>
      </c>
      <c r="C213" s="7">
        <v>0</v>
      </c>
      <c r="D213" s="7">
        <v>12</v>
      </c>
      <c r="E213" s="6" t="s">
        <v>407</v>
      </c>
      <c r="F213" s="8">
        <v>0</v>
      </c>
      <c r="G213" s="8">
        <v>483.27</v>
      </c>
      <c r="H213" s="8">
        <v>-483.27</v>
      </c>
      <c r="I213" s="8">
        <v>0</v>
      </c>
    </row>
    <row r="214" spans="1:9" x14ac:dyDescent="0.5">
      <c r="A214" s="2" t="s">
        <v>334</v>
      </c>
      <c r="B214" s="3">
        <v>913</v>
      </c>
      <c r="C214" s="3">
        <v>0</v>
      </c>
      <c r="D214" s="3">
        <v>13</v>
      </c>
      <c r="E214" s="2" t="s">
        <v>418</v>
      </c>
      <c r="F214" s="5">
        <v>-11442.33</v>
      </c>
      <c r="G214" s="5">
        <v>61641.89</v>
      </c>
      <c r="H214" s="5">
        <v>-52880.7</v>
      </c>
      <c r="I214" s="5">
        <v>-2681.14</v>
      </c>
    </row>
    <row r="215" spans="1:9" x14ac:dyDescent="0.5">
      <c r="A215" s="6" t="s">
        <v>334</v>
      </c>
      <c r="B215" s="7">
        <v>999</v>
      </c>
      <c r="C215" s="7">
        <v>0</v>
      </c>
      <c r="D215" s="7">
        <v>999</v>
      </c>
      <c r="E215" s="6" t="s">
        <v>424</v>
      </c>
      <c r="F215" s="8">
        <v>101964.89</v>
      </c>
      <c r="G215" s="8">
        <v>0</v>
      </c>
      <c r="H215" s="8">
        <v>-13514.9</v>
      </c>
      <c r="I215" s="8">
        <v>88449.99</v>
      </c>
    </row>
    <row r="216" spans="1:9" x14ac:dyDescent="0.5">
      <c r="A216" s="2" t="s">
        <v>84</v>
      </c>
      <c r="B216" s="3">
        <v>0</v>
      </c>
      <c r="C216" s="3">
        <v>0</v>
      </c>
      <c r="D216" s="3">
        <v>0</v>
      </c>
      <c r="E216" s="2" t="s">
        <v>54</v>
      </c>
      <c r="F216" s="5">
        <v>-33465.26</v>
      </c>
      <c r="G216" s="5">
        <v>172223941.77000001</v>
      </c>
      <c r="H216" s="5">
        <v>-172223993.30000001</v>
      </c>
      <c r="I216" s="5">
        <v>-33516.79</v>
      </c>
    </row>
    <row r="217" spans="1:9" x14ac:dyDescent="0.5">
      <c r="A217" s="6" t="s">
        <v>85</v>
      </c>
      <c r="B217" s="7">
        <v>0</v>
      </c>
      <c r="C217" s="7">
        <v>0</v>
      </c>
      <c r="D217" s="7">
        <v>0</v>
      </c>
      <c r="E217" s="6" t="s">
        <v>86</v>
      </c>
      <c r="F217" s="8">
        <v>0</v>
      </c>
      <c r="G217" s="8">
        <v>172164300.13999999</v>
      </c>
      <c r="H217" s="8">
        <v>-172164300.13999999</v>
      </c>
      <c r="I217" s="8">
        <v>0</v>
      </c>
    </row>
    <row r="218" spans="1:9" x14ac:dyDescent="0.5">
      <c r="A218" s="2" t="s">
        <v>85</v>
      </c>
      <c r="B218" s="3">
        <v>1</v>
      </c>
      <c r="C218" s="3">
        <v>0</v>
      </c>
      <c r="D218" s="3">
        <v>1</v>
      </c>
      <c r="E218" s="2" t="s">
        <v>23</v>
      </c>
      <c r="F218" s="5">
        <v>0</v>
      </c>
      <c r="G218" s="5">
        <v>359431.28</v>
      </c>
      <c r="H218" s="5">
        <v>-359431.28</v>
      </c>
      <c r="I218" s="5">
        <v>0</v>
      </c>
    </row>
    <row r="219" spans="1:9" x14ac:dyDescent="0.5">
      <c r="A219" s="6" t="s">
        <v>85</v>
      </c>
      <c r="B219" s="7">
        <v>2</v>
      </c>
      <c r="C219" s="7">
        <v>0</v>
      </c>
      <c r="D219" s="7">
        <v>2</v>
      </c>
      <c r="E219" s="6" t="s">
        <v>204</v>
      </c>
      <c r="F219" s="8">
        <v>0</v>
      </c>
      <c r="G219" s="8">
        <v>130975289.11</v>
      </c>
      <c r="H219" s="8">
        <v>-130975289.11</v>
      </c>
      <c r="I219" s="8">
        <v>0</v>
      </c>
    </row>
    <row r="220" spans="1:9" x14ac:dyDescent="0.5">
      <c r="A220" s="2" t="s">
        <v>85</v>
      </c>
      <c r="B220" s="3">
        <v>2</v>
      </c>
      <c r="C220" s="3">
        <v>0</v>
      </c>
      <c r="D220" s="3">
        <v>7</v>
      </c>
      <c r="E220" s="2" t="s">
        <v>205</v>
      </c>
      <c r="F220" s="5">
        <v>0</v>
      </c>
      <c r="G220" s="5">
        <v>12308501.949999999</v>
      </c>
      <c r="H220" s="5">
        <v>-12308501.949999999</v>
      </c>
      <c r="I220" s="5">
        <v>0</v>
      </c>
    </row>
    <row r="221" spans="1:9" x14ac:dyDescent="0.5">
      <c r="A221" s="6" t="s">
        <v>85</v>
      </c>
      <c r="B221" s="7">
        <v>2</v>
      </c>
      <c r="C221" s="7">
        <v>0</v>
      </c>
      <c r="D221" s="7">
        <v>8</v>
      </c>
      <c r="E221" s="6" t="s">
        <v>206</v>
      </c>
      <c r="F221" s="8">
        <v>0</v>
      </c>
      <c r="G221" s="8">
        <v>8400328.9700000007</v>
      </c>
      <c r="H221" s="8">
        <v>-8400328.9700000007</v>
      </c>
      <c r="I221" s="8">
        <v>0</v>
      </c>
    </row>
    <row r="222" spans="1:9" x14ac:dyDescent="0.5">
      <c r="A222" s="2" t="s">
        <v>85</v>
      </c>
      <c r="B222" s="3">
        <v>2</v>
      </c>
      <c r="C222" s="3">
        <v>0</v>
      </c>
      <c r="D222" s="3">
        <v>9</v>
      </c>
      <c r="E222" s="2" t="s">
        <v>207</v>
      </c>
      <c r="F222" s="5">
        <v>0</v>
      </c>
      <c r="G222" s="5">
        <v>16539600.02</v>
      </c>
      <c r="H222" s="5">
        <v>-16539600.02</v>
      </c>
      <c r="I222" s="5">
        <v>0</v>
      </c>
    </row>
    <row r="223" spans="1:9" x14ac:dyDescent="0.5">
      <c r="A223" s="6" t="s">
        <v>85</v>
      </c>
      <c r="B223" s="7">
        <v>2</v>
      </c>
      <c r="C223" s="7">
        <v>0</v>
      </c>
      <c r="D223" s="7">
        <v>10</v>
      </c>
      <c r="E223" s="6" t="s">
        <v>208</v>
      </c>
      <c r="F223" s="8">
        <v>0</v>
      </c>
      <c r="G223" s="8">
        <v>7647.94</v>
      </c>
      <c r="H223" s="8">
        <v>-7647.94</v>
      </c>
      <c r="I223" s="8">
        <v>0</v>
      </c>
    </row>
    <row r="224" spans="1:9" x14ac:dyDescent="0.5">
      <c r="A224" s="2" t="s">
        <v>85</v>
      </c>
      <c r="B224" s="3">
        <v>2</v>
      </c>
      <c r="C224" s="3">
        <v>0</v>
      </c>
      <c r="D224" s="3">
        <v>15</v>
      </c>
      <c r="E224" s="2" t="s">
        <v>209</v>
      </c>
      <c r="F224" s="5">
        <v>0</v>
      </c>
      <c r="G224" s="5">
        <v>3319581.53</v>
      </c>
      <c r="H224" s="5">
        <v>-3319581.53</v>
      </c>
      <c r="I224" s="5">
        <v>0</v>
      </c>
    </row>
    <row r="225" spans="1:9" x14ac:dyDescent="0.5">
      <c r="A225" s="6" t="s">
        <v>85</v>
      </c>
      <c r="B225" s="7">
        <v>2</v>
      </c>
      <c r="C225" s="7">
        <v>0</v>
      </c>
      <c r="D225" s="7">
        <v>17</v>
      </c>
      <c r="E225" s="6" t="s">
        <v>210</v>
      </c>
      <c r="F225" s="8">
        <v>0</v>
      </c>
      <c r="G225" s="8">
        <v>2744.98</v>
      </c>
      <c r="H225" s="8">
        <v>-2744.98</v>
      </c>
      <c r="I225" s="8">
        <v>0</v>
      </c>
    </row>
    <row r="226" spans="1:9" x14ac:dyDescent="0.5">
      <c r="A226" s="2" t="s">
        <v>85</v>
      </c>
      <c r="B226" s="3">
        <v>902</v>
      </c>
      <c r="C226" s="3">
        <v>0</v>
      </c>
      <c r="D226" s="3">
        <v>12</v>
      </c>
      <c r="E226" s="2" t="s">
        <v>407</v>
      </c>
      <c r="F226" s="5">
        <v>0</v>
      </c>
      <c r="G226" s="5">
        <v>251174.36</v>
      </c>
      <c r="H226" s="5">
        <v>-251174.36</v>
      </c>
      <c r="I226" s="5">
        <v>0</v>
      </c>
    </row>
    <row r="227" spans="1:9" x14ac:dyDescent="0.5">
      <c r="A227" s="6" t="s">
        <v>336</v>
      </c>
      <c r="B227" s="7">
        <v>0</v>
      </c>
      <c r="C227" s="7">
        <v>0</v>
      </c>
      <c r="D227" s="7">
        <v>0</v>
      </c>
      <c r="E227" s="6" t="s">
        <v>337</v>
      </c>
      <c r="F227" s="8">
        <v>-31731.3</v>
      </c>
      <c r="G227" s="8">
        <v>57907.67</v>
      </c>
      <c r="H227" s="8">
        <v>-57977.82</v>
      </c>
      <c r="I227" s="8">
        <v>-31801.45</v>
      </c>
    </row>
    <row r="228" spans="1:9" ht="23.25" x14ac:dyDescent="0.5">
      <c r="A228" s="2" t="s">
        <v>338</v>
      </c>
      <c r="B228" s="3">
        <v>0</v>
      </c>
      <c r="C228" s="3">
        <v>0</v>
      </c>
      <c r="D228" s="3">
        <v>0</v>
      </c>
      <c r="E228" s="2" t="s">
        <v>339</v>
      </c>
      <c r="F228" s="5">
        <v>-31731.3</v>
      </c>
      <c r="G228" s="5">
        <v>57907.67</v>
      </c>
      <c r="H228" s="5">
        <v>-57977.82</v>
      </c>
      <c r="I228" s="5">
        <v>-31801.45</v>
      </c>
    </row>
    <row r="229" spans="1:9" ht="23.25" x14ac:dyDescent="0.5">
      <c r="A229" s="6" t="s">
        <v>340</v>
      </c>
      <c r="B229" s="7">
        <v>0</v>
      </c>
      <c r="C229" s="7">
        <v>0</v>
      </c>
      <c r="D229" s="7">
        <v>0</v>
      </c>
      <c r="E229" s="6" t="s">
        <v>341</v>
      </c>
      <c r="F229" s="8">
        <v>-31731.3</v>
      </c>
      <c r="G229" s="8">
        <v>57907.67</v>
      </c>
      <c r="H229" s="8">
        <v>-57977.82</v>
      </c>
      <c r="I229" s="8">
        <v>-31801.45</v>
      </c>
    </row>
    <row r="230" spans="1:9" x14ac:dyDescent="0.5">
      <c r="A230" s="2" t="s">
        <v>340</v>
      </c>
      <c r="B230" s="3">
        <v>901</v>
      </c>
      <c r="C230" s="3">
        <v>0</v>
      </c>
      <c r="D230" s="3">
        <v>11</v>
      </c>
      <c r="E230" s="2" t="s">
        <v>316</v>
      </c>
      <c r="F230" s="5">
        <v>-3490.44</v>
      </c>
      <c r="G230" s="5">
        <v>6369.84</v>
      </c>
      <c r="H230" s="5">
        <v>-6377.56</v>
      </c>
      <c r="I230" s="5">
        <v>-3498.16</v>
      </c>
    </row>
    <row r="231" spans="1:9" x14ac:dyDescent="0.5">
      <c r="A231" s="6" t="s">
        <v>340</v>
      </c>
      <c r="B231" s="7">
        <v>902</v>
      </c>
      <c r="C231" s="7">
        <v>0</v>
      </c>
      <c r="D231" s="7">
        <v>12</v>
      </c>
      <c r="E231" s="6" t="s">
        <v>407</v>
      </c>
      <c r="F231" s="8">
        <v>-28240.86</v>
      </c>
      <c r="G231" s="8">
        <v>51537.83</v>
      </c>
      <c r="H231" s="8">
        <v>-51600.26</v>
      </c>
      <c r="I231" s="8">
        <v>-28303.29</v>
      </c>
    </row>
    <row r="232" spans="1:9" x14ac:dyDescent="0.5">
      <c r="A232" s="2" t="s">
        <v>342</v>
      </c>
      <c r="B232" s="3">
        <v>0</v>
      </c>
      <c r="C232" s="3">
        <v>0</v>
      </c>
      <c r="D232" s="3">
        <v>0</v>
      </c>
      <c r="E232" s="2" t="s">
        <v>343</v>
      </c>
      <c r="F232" s="5">
        <v>-1733.96</v>
      </c>
      <c r="G232" s="5">
        <v>1733.96</v>
      </c>
      <c r="H232" s="5">
        <v>-1715.34</v>
      </c>
      <c r="I232" s="5">
        <v>-1715.34</v>
      </c>
    </row>
    <row r="233" spans="1:9" x14ac:dyDescent="0.5">
      <c r="A233" s="6" t="s">
        <v>342</v>
      </c>
      <c r="B233" s="7">
        <v>901</v>
      </c>
      <c r="C233" s="7">
        <v>0</v>
      </c>
      <c r="D233" s="7">
        <v>11</v>
      </c>
      <c r="E233" s="6" t="s">
        <v>316</v>
      </c>
      <c r="F233" s="8">
        <v>-190.73</v>
      </c>
      <c r="G233" s="8">
        <v>190.73</v>
      </c>
      <c r="H233" s="8">
        <v>-188.69</v>
      </c>
      <c r="I233" s="8">
        <v>-188.69</v>
      </c>
    </row>
    <row r="234" spans="1:9" x14ac:dyDescent="0.5">
      <c r="A234" s="2" t="s">
        <v>342</v>
      </c>
      <c r="B234" s="3">
        <v>902</v>
      </c>
      <c r="C234" s="3">
        <v>0</v>
      </c>
      <c r="D234" s="3">
        <v>12</v>
      </c>
      <c r="E234" s="2" t="s">
        <v>407</v>
      </c>
      <c r="F234" s="5">
        <v>-1543.23</v>
      </c>
      <c r="G234" s="5">
        <v>1543.23</v>
      </c>
      <c r="H234" s="5">
        <v>-1526.65</v>
      </c>
      <c r="I234" s="5">
        <v>-1526.65</v>
      </c>
    </row>
    <row r="235" spans="1:9" x14ac:dyDescent="0.5">
      <c r="A235" s="6" t="s">
        <v>344</v>
      </c>
      <c r="B235" s="7">
        <v>0</v>
      </c>
      <c r="C235" s="7">
        <v>0</v>
      </c>
      <c r="D235" s="7">
        <v>0</v>
      </c>
      <c r="E235" s="6" t="s">
        <v>345</v>
      </c>
      <c r="F235" s="8">
        <v>-1733.96</v>
      </c>
      <c r="G235" s="8">
        <v>1733.96</v>
      </c>
      <c r="H235" s="8">
        <v>-1715.34</v>
      </c>
      <c r="I235" s="8">
        <v>-1715.34</v>
      </c>
    </row>
    <row r="236" spans="1:9" x14ac:dyDescent="0.5">
      <c r="A236" s="2" t="s">
        <v>344</v>
      </c>
      <c r="B236" s="3">
        <v>901</v>
      </c>
      <c r="C236" s="3">
        <v>0</v>
      </c>
      <c r="D236" s="3">
        <v>11</v>
      </c>
      <c r="E236" s="2" t="s">
        <v>316</v>
      </c>
      <c r="F236" s="5">
        <v>-190.73</v>
      </c>
      <c r="G236" s="5">
        <v>190.73</v>
      </c>
      <c r="H236" s="5">
        <v>-188.69</v>
      </c>
      <c r="I236" s="5">
        <v>-188.69</v>
      </c>
    </row>
    <row r="237" spans="1:9" x14ac:dyDescent="0.5">
      <c r="A237" s="6" t="s">
        <v>344</v>
      </c>
      <c r="B237" s="7">
        <v>902</v>
      </c>
      <c r="C237" s="7">
        <v>0</v>
      </c>
      <c r="D237" s="7">
        <v>12</v>
      </c>
      <c r="E237" s="6" t="s">
        <v>407</v>
      </c>
      <c r="F237" s="8">
        <v>-1543.23</v>
      </c>
      <c r="G237" s="8">
        <v>1543.23</v>
      </c>
      <c r="H237" s="8">
        <v>-1526.65</v>
      </c>
      <c r="I237" s="8">
        <v>-1526.65</v>
      </c>
    </row>
    <row r="238" spans="1:9" x14ac:dyDescent="0.5">
      <c r="A238" s="2" t="s">
        <v>87</v>
      </c>
      <c r="B238" s="3">
        <v>0</v>
      </c>
      <c r="C238" s="3">
        <v>0</v>
      </c>
      <c r="D238" s="3">
        <v>0</v>
      </c>
      <c r="E238" s="2" t="s">
        <v>88</v>
      </c>
      <c r="F238" s="5">
        <v>-3945267.35</v>
      </c>
      <c r="G238" s="5">
        <v>0</v>
      </c>
      <c r="H238" s="5">
        <v>0</v>
      </c>
      <c r="I238" s="5">
        <v>-3945267.35</v>
      </c>
    </row>
    <row r="239" spans="1:9" x14ac:dyDescent="0.5">
      <c r="A239" s="6" t="s">
        <v>89</v>
      </c>
      <c r="B239" s="7">
        <v>0</v>
      </c>
      <c r="C239" s="7">
        <v>0</v>
      </c>
      <c r="D239" s="7">
        <v>0</v>
      </c>
      <c r="E239" s="6" t="s">
        <v>34</v>
      </c>
      <c r="F239" s="8">
        <v>-3937184.57</v>
      </c>
      <c r="G239" s="8">
        <v>0</v>
      </c>
      <c r="H239" s="8">
        <v>0</v>
      </c>
      <c r="I239" s="8">
        <v>-3937184.57</v>
      </c>
    </row>
    <row r="240" spans="1:9" x14ac:dyDescent="0.5">
      <c r="A240" s="2" t="s">
        <v>90</v>
      </c>
      <c r="B240" s="3">
        <v>0</v>
      </c>
      <c r="C240" s="3">
        <v>0</v>
      </c>
      <c r="D240" s="3">
        <v>0</v>
      </c>
      <c r="E240" s="2" t="s">
        <v>91</v>
      </c>
      <c r="F240" s="5">
        <v>-3937184.57</v>
      </c>
      <c r="G240" s="5">
        <v>0</v>
      </c>
      <c r="H240" s="5">
        <v>0</v>
      </c>
      <c r="I240" s="5">
        <v>-3937184.57</v>
      </c>
    </row>
    <row r="241" spans="1:9" x14ac:dyDescent="0.5">
      <c r="A241" s="6" t="s">
        <v>90</v>
      </c>
      <c r="B241" s="7">
        <v>1</v>
      </c>
      <c r="C241" s="7">
        <v>0</v>
      </c>
      <c r="D241" s="7">
        <v>1</v>
      </c>
      <c r="E241" s="6" t="s">
        <v>23</v>
      </c>
      <c r="F241" s="8">
        <v>-3919702.76</v>
      </c>
      <c r="G241" s="8">
        <v>0</v>
      </c>
      <c r="H241" s="8">
        <v>0</v>
      </c>
      <c r="I241" s="8">
        <v>-3919702.76</v>
      </c>
    </row>
    <row r="242" spans="1:9" x14ac:dyDescent="0.5">
      <c r="A242" s="2" t="s">
        <v>90</v>
      </c>
      <c r="B242" s="3">
        <v>2</v>
      </c>
      <c r="C242" s="3">
        <v>0</v>
      </c>
      <c r="D242" s="3">
        <v>2</v>
      </c>
      <c r="E242" s="2" t="s">
        <v>204</v>
      </c>
      <c r="F242" s="5">
        <v>-17481.810000000001</v>
      </c>
      <c r="G242" s="5">
        <v>0</v>
      </c>
      <c r="H242" s="5">
        <v>0</v>
      </c>
      <c r="I242" s="5">
        <v>-17481.810000000001</v>
      </c>
    </row>
    <row r="243" spans="1:9" x14ac:dyDescent="0.5">
      <c r="A243" s="6" t="s">
        <v>92</v>
      </c>
      <c r="B243" s="7">
        <v>0</v>
      </c>
      <c r="C243" s="7">
        <v>0</v>
      </c>
      <c r="D243" s="7">
        <v>0</v>
      </c>
      <c r="E243" s="6" t="s">
        <v>54</v>
      </c>
      <c r="F243" s="8">
        <v>-8082.78</v>
      </c>
      <c r="G243" s="8">
        <v>0</v>
      </c>
      <c r="H243" s="8">
        <v>0</v>
      </c>
      <c r="I243" s="8">
        <v>-8082.78</v>
      </c>
    </row>
    <row r="244" spans="1:9" x14ac:dyDescent="0.5">
      <c r="A244" s="2" t="s">
        <v>93</v>
      </c>
      <c r="B244" s="3">
        <v>0</v>
      </c>
      <c r="C244" s="3">
        <v>0</v>
      </c>
      <c r="D244" s="3">
        <v>0</v>
      </c>
      <c r="E244" s="2" t="s">
        <v>91</v>
      </c>
      <c r="F244" s="5">
        <v>-8082.78</v>
      </c>
      <c r="G244" s="5">
        <v>0</v>
      </c>
      <c r="H244" s="5">
        <v>0</v>
      </c>
      <c r="I244" s="5">
        <v>-8082.78</v>
      </c>
    </row>
    <row r="245" spans="1:9" x14ac:dyDescent="0.5">
      <c r="A245" s="6" t="s">
        <v>93</v>
      </c>
      <c r="B245" s="7">
        <v>1</v>
      </c>
      <c r="C245" s="7">
        <v>0</v>
      </c>
      <c r="D245" s="7">
        <v>1</v>
      </c>
      <c r="E245" s="6" t="s">
        <v>23</v>
      </c>
      <c r="F245" s="8">
        <v>-8082.78</v>
      </c>
      <c r="G245" s="8">
        <v>0</v>
      </c>
      <c r="H245" s="8">
        <v>0</v>
      </c>
      <c r="I245" s="8">
        <v>-8082.78</v>
      </c>
    </row>
    <row r="246" spans="1:9" x14ac:dyDescent="0.5">
      <c r="A246" s="2" t="s">
        <v>94</v>
      </c>
      <c r="B246" s="3">
        <v>0</v>
      </c>
      <c r="C246" s="3">
        <v>0</v>
      </c>
      <c r="D246" s="3">
        <v>0</v>
      </c>
      <c r="E246" s="2" t="s">
        <v>95</v>
      </c>
      <c r="F246" s="5">
        <v>-5332970622.3199997</v>
      </c>
      <c r="G246" s="5">
        <v>193883325.25</v>
      </c>
      <c r="H246" s="5">
        <v>-268460051.56999999</v>
      </c>
      <c r="I246" s="5">
        <v>-5407547348.6400003</v>
      </c>
    </row>
    <row r="247" spans="1:9" x14ac:dyDescent="0.5">
      <c r="A247" s="6" t="s">
        <v>96</v>
      </c>
      <c r="B247" s="7">
        <v>0</v>
      </c>
      <c r="C247" s="7">
        <v>0</v>
      </c>
      <c r="D247" s="7">
        <v>0</v>
      </c>
      <c r="E247" s="6" t="s">
        <v>97</v>
      </c>
      <c r="F247" s="8">
        <v>-4836841349.1999998</v>
      </c>
      <c r="G247" s="8">
        <v>176004103.69999999</v>
      </c>
      <c r="H247" s="8">
        <v>-261371940.63999999</v>
      </c>
      <c r="I247" s="8">
        <v>-4922209186.1400003</v>
      </c>
    </row>
    <row r="248" spans="1:9" x14ac:dyDescent="0.5">
      <c r="A248" s="2" t="s">
        <v>98</v>
      </c>
      <c r="B248" s="3">
        <v>0</v>
      </c>
      <c r="C248" s="3">
        <v>0</v>
      </c>
      <c r="D248" s="3">
        <v>0</v>
      </c>
      <c r="E248" s="2" t="s">
        <v>99</v>
      </c>
      <c r="F248" s="5">
        <v>-4777151052.0500002</v>
      </c>
      <c r="G248" s="5">
        <v>175310470.97999999</v>
      </c>
      <c r="H248" s="5">
        <v>-260722506.75</v>
      </c>
      <c r="I248" s="5">
        <v>-4862563087.8199997</v>
      </c>
    </row>
    <row r="249" spans="1:9" x14ac:dyDescent="0.5">
      <c r="A249" s="6" t="s">
        <v>100</v>
      </c>
      <c r="B249" s="7">
        <v>0</v>
      </c>
      <c r="C249" s="7">
        <v>0</v>
      </c>
      <c r="D249" s="7">
        <v>0</v>
      </c>
      <c r="E249" s="6" t="s">
        <v>101</v>
      </c>
      <c r="F249" s="8">
        <v>-2587172926.52</v>
      </c>
      <c r="G249" s="8">
        <v>110874306.72</v>
      </c>
      <c r="H249" s="8">
        <v>-147925639.44</v>
      </c>
      <c r="I249" s="8">
        <v>-2624224259.2399998</v>
      </c>
    </row>
    <row r="250" spans="1:9" x14ac:dyDescent="0.5">
      <c r="A250" s="2" t="s">
        <v>233</v>
      </c>
      <c r="B250" s="3">
        <v>0</v>
      </c>
      <c r="C250" s="3">
        <v>0</v>
      </c>
      <c r="D250" s="3">
        <v>0</v>
      </c>
      <c r="E250" s="2" t="s">
        <v>234</v>
      </c>
      <c r="F250" s="5">
        <v>-2260714304.29</v>
      </c>
      <c r="G250" s="5">
        <v>108394744.92</v>
      </c>
      <c r="H250" s="5">
        <v>-144613510.19999999</v>
      </c>
      <c r="I250" s="5">
        <v>-2296933069.5700002</v>
      </c>
    </row>
    <row r="251" spans="1:9" x14ac:dyDescent="0.5">
      <c r="A251" s="6" t="s">
        <v>235</v>
      </c>
      <c r="B251" s="7">
        <v>0</v>
      </c>
      <c r="C251" s="7">
        <v>0</v>
      </c>
      <c r="D251" s="7">
        <v>0</v>
      </c>
      <c r="E251" s="6" t="s">
        <v>236</v>
      </c>
      <c r="F251" s="8">
        <v>-2260714304.29</v>
      </c>
      <c r="G251" s="8">
        <v>108394744.92</v>
      </c>
      <c r="H251" s="8">
        <v>-144613510.19999999</v>
      </c>
      <c r="I251" s="8">
        <v>-2296933069.5700002</v>
      </c>
    </row>
    <row r="252" spans="1:9" x14ac:dyDescent="0.5">
      <c r="A252" s="2" t="s">
        <v>235</v>
      </c>
      <c r="B252" s="3">
        <v>2</v>
      </c>
      <c r="C252" s="3">
        <v>0</v>
      </c>
      <c r="D252" s="3">
        <v>2</v>
      </c>
      <c r="E252" s="2" t="s">
        <v>204</v>
      </c>
      <c r="F252" s="5">
        <v>-1035745109.01</v>
      </c>
      <c r="G252" s="5">
        <v>9100559.25</v>
      </c>
      <c r="H252" s="5">
        <v>-98779293.5</v>
      </c>
      <c r="I252" s="5">
        <v>-1125423843.26</v>
      </c>
    </row>
    <row r="253" spans="1:9" x14ac:dyDescent="0.5">
      <c r="A253" s="6" t="s">
        <v>235</v>
      </c>
      <c r="B253" s="7">
        <v>2</v>
      </c>
      <c r="C253" s="7">
        <v>0</v>
      </c>
      <c r="D253" s="7">
        <v>7</v>
      </c>
      <c r="E253" s="6" t="s">
        <v>205</v>
      </c>
      <c r="F253" s="8">
        <v>-595919327.37</v>
      </c>
      <c r="G253" s="8">
        <v>62763701.399999999</v>
      </c>
      <c r="H253" s="8">
        <v>-16590450.1</v>
      </c>
      <c r="I253" s="8">
        <v>-549746076.07000005</v>
      </c>
    </row>
    <row r="254" spans="1:9" x14ac:dyDescent="0.5">
      <c r="A254" s="2" t="s">
        <v>235</v>
      </c>
      <c r="B254" s="3">
        <v>2</v>
      </c>
      <c r="C254" s="3">
        <v>0</v>
      </c>
      <c r="D254" s="3">
        <v>8</v>
      </c>
      <c r="E254" s="2" t="s">
        <v>206</v>
      </c>
      <c r="F254" s="5">
        <v>-362031536.5</v>
      </c>
      <c r="G254" s="5">
        <v>26048863.309999999</v>
      </c>
      <c r="H254" s="5">
        <v>-16784766.280000001</v>
      </c>
      <c r="I254" s="5">
        <v>-352767439.47000003</v>
      </c>
    </row>
    <row r="255" spans="1:9" x14ac:dyDescent="0.5">
      <c r="A255" s="6" t="s">
        <v>235</v>
      </c>
      <c r="B255" s="7">
        <v>2</v>
      </c>
      <c r="C255" s="7">
        <v>0</v>
      </c>
      <c r="D255" s="7">
        <v>9</v>
      </c>
      <c r="E255" s="6" t="s">
        <v>207</v>
      </c>
      <c r="F255" s="8">
        <v>-212336533.5</v>
      </c>
      <c r="G255" s="8">
        <v>9402417.5199999996</v>
      </c>
      <c r="H255" s="8">
        <v>-9494135.1099999994</v>
      </c>
      <c r="I255" s="8">
        <v>-212428251.09</v>
      </c>
    </row>
    <row r="256" spans="1:9" x14ac:dyDescent="0.5">
      <c r="A256" s="2" t="s">
        <v>235</v>
      </c>
      <c r="B256" s="3">
        <v>2</v>
      </c>
      <c r="C256" s="3">
        <v>0</v>
      </c>
      <c r="D256" s="3">
        <v>15</v>
      </c>
      <c r="E256" s="2" t="s">
        <v>209</v>
      </c>
      <c r="F256" s="5">
        <v>-54681797.909999996</v>
      </c>
      <c r="G256" s="5">
        <v>1079203.44</v>
      </c>
      <c r="H256" s="5">
        <v>-2964865.21</v>
      </c>
      <c r="I256" s="5">
        <v>-56567459.68</v>
      </c>
    </row>
    <row r="257" spans="1:9" ht="23.25" x14ac:dyDescent="0.5">
      <c r="A257" s="6" t="s">
        <v>102</v>
      </c>
      <c r="B257" s="7">
        <v>0</v>
      </c>
      <c r="C257" s="7">
        <v>0</v>
      </c>
      <c r="D257" s="7">
        <v>0</v>
      </c>
      <c r="E257" s="6" t="s">
        <v>103</v>
      </c>
      <c r="F257" s="8">
        <v>-326458622.23000002</v>
      </c>
      <c r="G257" s="8">
        <v>2479561.7999999998</v>
      </c>
      <c r="H257" s="8">
        <v>-3312129.24</v>
      </c>
      <c r="I257" s="8">
        <v>-327291189.67000002</v>
      </c>
    </row>
    <row r="258" spans="1:9" ht="23.25" x14ac:dyDescent="0.5">
      <c r="A258" s="2" t="s">
        <v>104</v>
      </c>
      <c r="B258" s="3">
        <v>0</v>
      </c>
      <c r="C258" s="3">
        <v>0</v>
      </c>
      <c r="D258" s="3">
        <v>0</v>
      </c>
      <c r="E258" s="2" t="s">
        <v>105</v>
      </c>
      <c r="F258" s="5">
        <v>-291963029.86000001</v>
      </c>
      <c r="G258" s="5">
        <v>2201658.71</v>
      </c>
      <c r="H258" s="5">
        <v>-2951636.83</v>
      </c>
      <c r="I258" s="5">
        <v>-292713007.98000002</v>
      </c>
    </row>
    <row r="259" spans="1:9" x14ac:dyDescent="0.5">
      <c r="A259" s="6" t="s">
        <v>104</v>
      </c>
      <c r="B259" s="7">
        <v>1</v>
      </c>
      <c r="C259" s="7">
        <v>0</v>
      </c>
      <c r="D259" s="7">
        <v>1</v>
      </c>
      <c r="E259" s="6" t="s">
        <v>23</v>
      </c>
      <c r="F259" s="8">
        <v>-291460106.17000002</v>
      </c>
      <c r="G259" s="8">
        <v>2189543.2200000002</v>
      </c>
      <c r="H259" s="8">
        <v>-2937563.72</v>
      </c>
      <c r="I259" s="8">
        <v>-292208126.67000002</v>
      </c>
    </row>
    <row r="260" spans="1:9" x14ac:dyDescent="0.5">
      <c r="A260" s="2" t="s">
        <v>104</v>
      </c>
      <c r="B260" s="3">
        <v>2</v>
      </c>
      <c r="C260" s="3">
        <v>0</v>
      </c>
      <c r="D260" s="3">
        <v>17</v>
      </c>
      <c r="E260" s="2" t="s">
        <v>210</v>
      </c>
      <c r="F260" s="5">
        <v>-502923.69</v>
      </c>
      <c r="G260" s="5">
        <v>12115.49</v>
      </c>
      <c r="H260" s="5">
        <v>-14073.11</v>
      </c>
      <c r="I260" s="5">
        <v>-504881.31</v>
      </c>
    </row>
    <row r="261" spans="1:9" ht="23.25" x14ac:dyDescent="0.5">
      <c r="A261" s="6" t="s">
        <v>106</v>
      </c>
      <c r="B261" s="7">
        <v>0</v>
      </c>
      <c r="C261" s="7">
        <v>0</v>
      </c>
      <c r="D261" s="7">
        <v>0</v>
      </c>
      <c r="E261" s="6" t="s">
        <v>107</v>
      </c>
      <c r="F261" s="8">
        <v>-34495592.369999997</v>
      </c>
      <c r="G261" s="8">
        <v>277903.09000000003</v>
      </c>
      <c r="H261" s="8">
        <v>-360492.41</v>
      </c>
      <c r="I261" s="8">
        <v>-34578181.689999998</v>
      </c>
    </row>
    <row r="262" spans="1:9" x14ac:dyDescent="0.5">
      <c r="A262" s="2" t="s">
        <v>106</v>
      </c>
      <c r="B262" s="3">
        <v>1</v>
      </c>
      <c r="C262" s="3">
        <v>0</v>
      </c>
      <c r="D262" s="3">
        <v>1</v>
      </c>
      <c r="E262" s="2" t="s">
        <v>23</v>
      </c>
      <c r="F262" s="5">
        <v>-11099410.07</v>
      </c>
      <c r="G262" s="5">
        <v>61589.16</v>
      </c>
      <c r="H262" s="5">
        <v>-104336.53</v>
      </c>
      <c r="I262" s="5">
        <v>-11142157.439999999</v>
      </c>
    </row>
    <row r="263" spans="1:9" x14ac:dyDescent="0.5">
      <c r="A263" s="6" t="s">
        <v>106</v>
      </c>
      <c r="B263" s="7">
        <v>2</v>
      </c>
      <c r="C263" s="7">
        <v>0</v>
      </c>
      <c r="D263" s="7">
        <v>17</v>
      </c>
      <c r="E263" s="6" t="s">
        <v>210</v>
      </c>
      <c r="F263" s="8">
        <v>-23396182.300000001</v>
      </c>
      <c r="G263" s="8">
        <v>216313.93</v>
      </c>
      <c r="H263" s="8">
        <v>-256155.88</v>
      </c>
      <c r="I263" s="8">
        <v>-23436024.25</v>
      </c>
    </row>
    <row r="264" spans="1:9" x14ac:dyDescent="0.5">
      <c r="A264" s="2" t="s">
        <v>108</v>
      </c>
      <c r="B264" s="3">
        <v>0</v>
      </c>
      <c r="C264" s="3">
        <v>0</v>
      </c>
      <c r="D264" s="3">
        <v>0</v>
      </c>
      <c r="E264" s="2" t="s">
        <v>109</v>
      </c>
      <c r="F264" s="5">
        <v>-2189978125.5300002</v>
      </c>
      <c r="G264" s="5">
        <v>64436164.259999998</v>
      </c>
      <c r="H264" s="5">
        <v>-112796867.31</v>
      </c>
      <c r="I264" s="5">
        <v>-2238338828.5799999</v>
      </c>
    </row>
    <row r="265" spans="1:9" x14ac:dyDescent="0.5">
      <c r="A265" s="6" t="s">
        <v>237</v>
      </c>
      <c r="B265" s="7">
        <v>0</v>
      </c>
      <c r="C265" s="7">
        <v>0</v>
      </c>
      <c r="D265" s="7">
        <v>0</v>
      </c>
      <c r="E265" s="6" t="s">
        <v>234</v>
      </c>
      <c r="F265" s="8">
        <v>-2153657909.27</v>
      </c>
      <c r="G265" s="8">
        <v>64336755.509999998</v>
      </c>
      <c r="H265" s="8">
        <v>-112422985.23999999</v>
      </c>
      <c r="I265" s="8">
        <v>-2201744139</v>
      </c>
    </row>
    <row r="266" spans="1:9" ht="23.25" x14ac:dyDescent="0.5">
      <c r="A266" s="2" t="s">
        <v>238</v>
      </c>
      <c r="B266" s="3">
        <v>0</v>
      </c>
      <c r="C266" s="3">
        <v>0</v>
      </c>
      <c r="D266" s="3">
        <v>0</v>
      </c>
      <c r="E266" s="2" t="s">
        <v>239</v>
      </c>
      <c r="F266" s="5">
        <v>-890086298.38999999</v>
      </c>
      <c r="G266" s="5">
        <v>27561940.57</v>
      </c>
      <c r="H266" s="5">
        <v>-46000345.469999999</v>
      </c>
      <c r="I266" s="5">
        <v>-908524703.28999996</v>
      </c>
    </row>
    <row r="267" spans="1:9" x14ac:dyDescent="0.5">
      <c r="A267" s="6" t="s">
        <v>238</v>
      </c>
      <c r="B267" s="7">
        <v>2</v>
      </c>
      <c r="C267" s="7">
        <v>0</v>
      </c>
      <c r="D267" s="7">
        <v>2</v>
      </c>
      <c r="E267" s="6" t="s">
        <v>204</v>
      </c>
      <c r="F267" s="8">
        <v>-208243816.03999999</v>
      </c>
      <c r="G267" s="8">
        <v>1624102.22</v>
      </c>
      <c r="H267" s="8">
        <v>-22991200.079999998</v>
      </c>
      <c r="I267" s="8">
        <v>-229610913.90000001</v>
      </c>
    </row>
    <row r="268" spans="1:9" x14ac:dyDescent="0.5">
      <c r="A268" s="2" t="s">
        <v>238</v>
      </c>
      <c r="B268" s="3">
        <v>2</v>
      </c>
      <c r="C268" s="3">
        <v>0</v>
      </c>
      <c r="D268" s="3">
        <v>7</v>
      </c>
      <c r="E268" s="2" t="s">
        <v>205</v>
      </c>
      <c r="F268" s="5">
        <v>-208181427.34999999</v>
      </c>
      <c r="G268" s="5">
        <v>11369610.85</v>
      </c>
      <c r="H268" s="5">
        <v>-5558149.8899999997</v>
      </c>
      <c r="I268" s="5">
        <v>-202369966.38999999</v>
      </c>
    </row>
    <row r="269" spans="1:9" x14ac:dyDescent="0.5">
      <c r="A269" s="6" t="s">
        <v>238</v>
      </c>
      <c r="B269" s="7">
        <v>2</v>
      </c>
      <c r="C269" s="7">
        <v>0</v>
      </c>
      <c r="D269" s="7">
        <v>8</v>
      </c>
      <c r="E269" s="6" t="s">
        <v>206</v>
      </c>
      <c r="F269" s="8">
        <v>-213632277.84</v>
      </c>
      <c r="G269" s="8">
        <v>8486424.1799999997</v>
      </c>
      <c r="H269" s="8">
        <v>-6950388.46</v>
      </c>
      <c r="I269" s="8">
        <v>-212096242.12</v>
      </c>
    </row>
    <row r="270" spans="1:9" x14ac:dyDescent="0.5">
      <c r="A270" s="2" t="s">
        <v>238</v>
      </c>
      <c r="B270" s="3">
        <v>2</v>
      </c>
      <c r="C270" s="3">
        <v>0</v>
      </c>
      <c r="D270" s="3">
        <v>9</v>
      </c>
      <c r="E270" s="2" t="s">
        <v>207</v>
      </c>
      <c r="F270" s="5">
        <v>-188627738.69</v>
      </c>
      <c r="G270" s="5">
        <v>4859465.7300000004</v>
      </c>
      <c r="H270" s="5">
        <v>-7260157.2199999997</v>
      </c>
      <c r="I270" s="5">
        <v>-191028430.18000001</v>
      </c>
    </row>
    <row r="271" spans="1:9" x14ac:dyDescent="0.5">
      <c r="A271" s="6" t="s">
        <v>238</v>
      </c>
      <c r="B271" s="7">
        <v>2</v>
      </c>
      <c r="C271" s="7">
        <v>0</v>
      </c>
      <c r="D271" s="7">
        <v>15</v>
      </c>
      <c r="E271" s="6" t="s">
        <v>209</v>
      </c>
      <c r="F271" s="8">
        <v>-71401038.469999999</v>
      </c>
      <c r="G271" s="8">
        <v>1222337.5900000001</v>
      </c>
      <c r="H271" s="8">
        <v>-3240449.82</v>
      </c>
      <c r="I271" s="8">
        <v>-73419150.700000003</v>
      </c>
    </row>
    <row r="272" spans="1:9" ht="23.25" x14ac:dyDescent="0.5">
      <c r="A272" s="2" t="s">
        <v>240</v>
      </c>
      <c r="B272" s="3">
        <v>0</v>
      </c>
      <c r="C272" s="3">
        <v>0</v>
      </c>
      <c r="D272" s="3">
        <v>0</v>
      </c>
      <c r="E272" s="2" t="s">
        <v>241</v>
      </c>
      <c r="F272" s="5">
        <v>-1249169812.1800001</v>
      </c>
      <c r="G272" s="5">
        <v>36639555.009999998</v>
      </c>
      <c r="H272" s="5">
        <v>-65972074.609999999</v>
      </c>
      <c r="I272" s="5">
        <v>-1278502331.78</v>
      </c>
    </row>
    <row r="273" spans="1:9" x14ac:dyDescent="0.5">
      <c r="A273" s="6" t="s">
        <v>240</v>
      </c>
      <c r="B273" s="7">
        <v>2</v>
      </c>
      <c r="C273" s="7">
        <v>0</v>
      </c>
      <c r="D273" s="7">
        <v>2</v>
      </c>
      <c r="E273" s="6" t="s">
        <v>204</v>
      </c>
      <c r="F273" s="8">
        <v>-286963956.75</v>
      </c>
      <c r="G273" s="8">
        <v>1984003.5</v>
      </c>
      <c r="H273" s="8">
        <v>-31717333.050000001</v>
      </c>
      <c r="I273" s="8">
        <v>-316697286.30000001</v>
      </c>
    </row>
    <row r="274" spans="1:9" x14ac:dyDescent="0.5">
      <c r="A274" s="2" t="s">
        <v>240</v>
      </c>
      <c r="B274" s="3">
        <v>2</v>
      </c>
      <c r="C274" s="3">
        <v>0</v>
      </c>
      <c r="D274" s="3">
        <v>7</v>
      </c>
      <c r="E274" s="2" t="s">
        <v>205</v>
      </c>
      <c r="F274" s="5">
        <v>-284620554.19999999</v>
      </c>
      <c r="G274" s="5">
        <v>15568754.67</v>
      </c>
      <c r="H274" s="5">
        <v>-8009600.4000000004</v>
      </c>
      <c r="I274" s="5">
        <v>-277061399.93000001</v>
      </c>
    </row>
    <row r="275" spans="1:9" x14ac:dyDescent="0.5">
      <c r="A275" s="6" t="s">
        <v>240</v>
      </c>
      <c r="B275" s="7">
        <v>2</v>
      </c>
      <c r="C275" s="7">
        <v>0</v>
      </c>
      <c r="D275" s="7">
        <v>8</v>
      </c>
      <c r="E275" s="6" t="s">
        <v>206</v>
      </c>
      <c r="F275" s="8">
        <v>-301560388.94999999</v>
      </c>
      <c r="G275" s="8">
        <v>10331080.6</v>
      </c>
      <c r="H275" s="8">
        <v>-10348142.359999999</v>
      </c>
      <c r="I275" s="8">
        <v>-301577450.70999998</v>
      </c>
    </row>
    <row r="276" spans="1:9" x14ac:dyDescent="0.5">
      <c r="A276" s="2" t="s">
        <v>240</v>
      </c>
      <c r="B276" s="3">
        <v>2</v>
      </c>
      <c r="C276" s="3">
        <v>0</v>
      </c>
      <c r="D276" s="3">
        <v>9</v>
      </c>
      <c r="E276" s="2" t="s">
        <v>207</v>
      </c>
      <c r="F276" s="5">
        <v>-264288297.06999999</v>
      </c>
      <c r="G276" s="5">
        <v>6816697.0700000003</v>
      </c>
      <c r="H276" s="5">
        <v>-10648478.699999999</v>
      </c>
      <c r="I276" s="5">
        <v>-268120078.69999999</v>
      </c>
    </row>
    <row r="277" spans="1:9" x14ac:dyDescent="0.5">
      <c r="A277" s="6" t="s">
        <v>240</v>
      </c>
      <c r="B277" s="7">
        <v>2</v>
      </c>
      <c r="C277" s="7">
        <v>0</v>
      </c>
      <c r="D277" s="7">
        <v>15</v>
      </c>
      <c r="E277" s="6" t="s">
        <v>209</v>
      </c>
      <c r="F277" s="8">
        <v>-111736615.20999999</v>
      </c>
      <c r="G277" s="8">
        <v>1939019.17</v>
      </c>
      <c r="H277" s="8">
        <v>-5248520.0999999996</v>
      </c>
      <c r="I277" s="8">
        <v>-115046116.14</v>
      </c>
    </row>
    <row r="278" spans="1:9" ht="23.25" x14ac:dyDescent="0.5">
      <c r="A278" s="2" t="s">
        <v>242</v>
      </c>
      <c r="B278" s="3">
        <v>0</v>
      </c>
      <c r="C278" s="3">
        <v>0</v>
      </c>
      <c r="D278" s="3">
        <v>0</v>
      </c>
      <c r="E278" s="2" t="s">
        <v>243</v>
      </c>
      <c r="F278" s="5">
        <v>-10004086.550000001</v>
      </c>
      <c r="G278" s="5">
        <v>50750.54</v>
      </c>
      <c r="H278" s="5">
        <v>-314125.09000000003</v>
      </c>
      <c r="I278" s="5">
        <v>-10267461.1</v>
      </c>
    </row>
    <row r="279" spans="1:9" x14ac:dyDescent="0.5">
      <c r="A279" s="6" t="s">
        <v>242</v>
      </c>
      <c r="B279" s="7">
        <v>2</v>
      </c>
      <c r="C279" s="7">
        <v>0</v>
      </c>
      <c r="D279" s="7">
        <v>2</v>
      </c>
      <c r="E279" s="6" t="s">
        <v>204</v>
      </c>
      <c r="F279" s="8">
        <v>-1115552.1499999999</v>
      </c>
      <c r="G279" s="8">
        <v>0</v>
      </c>
      <c r="H279" s="8">
        <v>-62306.62</v>
      </c>
      <c r="I279" s="8">
        <v>-1177858.77</v>
      </c>
    </row>
    <row r="280" spans="1:9" x14ac:dyDescent="0.5">
      <c r="A280" s="2" t="s">
        <v>242</v>
      </c>
      <c r="B280" s="3">
        <v>2</v>
      </c>
      <c r="C280" s="3">
        <v>0</v>
      </c>
      <c r="D280" s="3">
        <v>7</v>
      </c>
      <c r="E280" s="2" t="s">
        <v>205</v>
      </c>
      <c r="F280" s="5">
        <v>-2488524.54</v>
      </c>
      <c r="G280" s="5">
        <v>0</v>
      </c>
      <c r="H280" s="5">
        <v>-53698.59</v>
      </c>
      <c r="I280" s="5">
        <v>-2542223.13</v>
      </c>
    </row>
    <row r="281" spans="1:9" x14ac:dyDescent="0.5">
      <c r="A281" s="6" t="s">
        <v>242</v>
      </c>
      <c r="B281" s="7">
        <v>2</v>
      </c>
      <c r="C281" s="7">
        <v>0</v>
      </c>
      <c r="D281" s="7">
        <v>8</v>
      </c>
      <c r="E281" s="6" t="s">
        <v>206</v>
      </c>
      <c r="F281" s="8">
        <v>-3387855.5</v>
      </c>
      <c r="G281" s="8">
        <v>50750.54</v>
      </c>
      <c r="H281" s="8">
        <v>-92249.34</v>
      </c>
      <c r="I281" s="8">
        <v>-3429354.3</v>
      </c>
    </row>
    <row r="282" spans="1:9" x14ac:dyDescent="0.5">
      <c r="A282" s="2" t="s">
        <v>242</v>
      </c>
      <c r="B282" s="3">
        <v>2</v>
      </c>
      <c r="C282" s="3">
        <v>0</v>
      </c>
      <c r="D282" s="3">
        <v>9</v>
      </c>
      <c r="E282" s="2" t="s">
        <v>207</v>
      </c>
      <c r="F282" s="5">
        <v>-1760262.35</v>
      </c>
      <c r="G282" s="5">
        <v>0</v>
      </c>
      <c r="H282" s="5">
        <v>-57730.66</v>
      </c>
      <c r="I282" s="5">
        <v>-1817993.01</v>
      </c>
    </row>
    <row r="283" spans="1:9" x14ac:dyDescent="0.5">
      <c r="A283" s="6" t="s">
        <v>242</v>
      </c>
      <c r="B283" s="7">
        <v>2</v>
      </c>
      <c r="C283" s="7">
        <v>0</v>
      </c>
      <c r="D283" s="7">
        <v>15</v>
      </c>
      <c r="E283" s="6" t="s">
        <v>209</v>
      </c>
      <c r="F283" s="8">
        <v>-1251892.01</v>
      </c>
      <c r="G283" s="8">
        <v>0</v>
      </c>
      <c r="H283" s="8">
        <v>-48139.88</v>
      </c>
      <c r="I283" s="8">
        <v>-1300031.8899999999</v>
      </c>
    </row>
    <row r="284" spans="1:9" ht="23.25" x14ac:dyDescent="0.5">
      <c r="A284" s="2" t="s">
        <v>244</v>
      </c>
      <c r="B284" s="3">
        <v>0</v>
      </c>
      <c r="C284" s="3">
        <v>0</v>
      </c>
      <c r="D284" s="3">
        <v>0</v>
      </c>
      <c r="E284" s="2" t="s">
        <v>243</v>
      </c>
      <c r="F284" s="5">
        <v>-4397712.1500000004</v>
      </c>
      <c r="G284" s="5">
        <v>84509.39</v>
      </c>
      <c r="H284" s="5">
        <v>-136440.07</v>
      </c>
      <c r="I284" s="5">
        <v>-4449642.83</v>
      </c>
    </row>
    <row r="285" spans="1:9" x14ac:dyDescent="0.5">
      <c r="A285" s="6" t="s">
        <v>244</v>
      </c>
      <c r="B285" s="7">
        <v>2</v>
      </c>
      <c r="C285" s="7">
        <v>0</v>
      </c>
      <c r="D285" s="7">
        <v>2</v>
      </c>
      <c r="E285" s="6" t="s">
        <v>204</v>
      </c>
      <c r="F285" s="8">
        <v>-517542.94</v>
      </c>
      <c r="G285" s="8">
        <v>0</v>
      </c>
      <c r="H285" s="8">
        <v>-5361.26</v>
      </c>
      <c r="I285" s="8">
        <v>-522904.2</v>
      </c>
    </row>
    <row r="286" spans="1:9" x14ac:dyDescent="0.5">
      <c r="A286" s="2" t="s">
        <v>244</v>
      </c>
      <c r="B286" s="3">
        <v>2</v>
      </c>
      <c r="C286" s="3">
        <v>0</v>
      </c>
      <c r="D286" s="3">
        <v>7</v>
      </c>
      <c r="E286" s="2" t="s">
        <v>205</v>
      </c>
      <c r="F286" s="5">
        <v>-492987.14</v>
      </c>
      <c r="G286" s="5">
        <v>10965.92</v>
      </c>
      <c r="H286" s="5">
        <v>-10637.92</v>
      </c>
      <c r="I286" s="5">
        <v>-492659.14</v>
      </c>
    </row>
    <row r="287" spans="1:9" x14ac:dyDescent="0.5">
      <c r="A287" s="6" t="s">
        <v>244</v>
      </c>
      <c r="B287" s="7">
        <v>2</v>
      </c>
      <c r="C287" s="7">
        <v>0</v>
      </c>
      <c r="D287" s="7">
        <v>8</v>
      </c>
      <c r="E287" s="6" t="s">
        <v>206</v>
      </c>
      <c r="F287" s="8">
        <v>-1463871.95</v>
      </c>
      <c r="G287" s="8">
        <v>73543.47</v>
      </c>
      <c r="H287" s="8">
        <v>-37857.839999999997</v>
      </c>
      <c r="I287" s="8">
        <v>-1428186.32</v>
      </c>
    </row>
    <row r="288" spans="1:9" x14ac:dyDescent="0.5">
      <c r="A288" s="2" t="s">
        <v>244</v>
      </c>
      <c r="B288" s="3">
        <v>2</v>
      </c>
      <c r="C288" s="3">
        <v>0</v>
      </c>
      <c r="D288" s="3">
        <v>9</v>
      </c>
      <c r="E288" s="2" t="s">
        <v>207</v>
      </c>
      <c r="F288" s="5">
        <v>-413865.51</v>
      </c>
      <c r="G288" s="5">
        <v>0</v>
      </c>
      <c r="H288" s="5">
        <v>-13573.39</v>
      </c>
      <c r="I288" s="5">
        <v>-427438.9</v>
      </c>
    </row>
    <row r="289" spans="1:9" x14ac:dyDescent="0.5">
      <c r="A289" s="6" t="s">
        <v>244</v>
      </c>
      <c r="B289" s="7">
        <v>2</v>
      </c>
      <c r="C289" s="7">
        <v>0</v>
      </c>
      <c r="D289" s="7">
        <v>15</v>
      </c>
      <c r="E289" s="6" t="s">
        <v>209</v>
      </c>
      <c r="F289" s="8">
        <v>-1509444.61</v>
      </c>
      <c r="G289" s="8">
        <v>0</v>
      </c>
      <c r="H289" s="8">
        <v>-69009.66</v>
      </c>
      <c r="I289" s="8">
        <v>-1578454.27</v>
      </c>
    </row>
    <row r="290" spans="1:9" ht="23.25" x14ac:dyDescent="0.5">
      <c r="A290" s="2" t="s">
        <v>110</v>
      </c>
      <c r="B290" s="3">
        <v>0</v>
      </c>
      <c r="C290" s="3">
        <v>0</v>
      </c>
      <c r="D290" s="3">
        <v>0</v>
      </c>
      <c r="E290" s="2" t="s">
        <v>103</v>
      </c>
      <c r="F290" s="5">
        <v>-8162852.8799999999</v>
      </c>
      <c r="G290" s="5">
        <v>4182.26</v>
      </c>
      <c r="H290" s="5">
        <v>-63515.66</v>
      </c>
      <c r="I290" s="5">
        <v>-8222186.2800000003</v>
      </c>
    </row>
    <row r="291" spans="1:9" ht="23.25" x14ac:dyDescent="0.5">
      <c r="A291" s="6" t="s">
        <v>111</v>
      </c>
      <c r="B291" s="7">
        <v>0</v>
      </c>
      <c r="C291" s="7">
        <v>0</v>
      </c>
      <c r="D291" s="7">
        <v>0</v>
      </c>
      <c r="E291" s="6" t="s">
        <v>112</v>
      </c>
      <c r="F291" s="8">
        <v>-8162852.8799999999</v>
      </c>
      <c r="G291" s="8">
        <v>4182.26</v>
      </c>
      <c r="H291" s="8">
        <v>-63515.66</v>
      </c>
      <c r="I291" s="8">
        <v>-8222186.2800000003</v>
      </c>
    </row>
    <row r="292" spans="1:9" x14ac:dyDescent="0.5">
      <c r="A292" s="2" t="s">
        <v>111</v>
      </c>
      <c r="B292" s="3">
        <v>1</v>
      </c>
      <c r="C292" s="3">
        <v>0</v>
      </c>
      <c r="D292" s="3">
        <v>1</v>
      </c>
      <c r="E292" s="2" t="s">
        <v>23</v>
      </c>
      <c r="F292" s="5">
        <v>-8162852.8799999999</v>
      </c>
      <c r="G292" s="5">
        <v>4182.26</v>
      </c>
      <c r="H292" s="5">
        <v>-63515.66</v>
      </c>
      <c r="I292" s="5">
        <v>-8222186.2800000003</v>
      </c>
    </row>
    <row r="293" spans="1:9" ht="23.25" x14ac:dyDescent="0.5">
      <c r="A293" s="6" t="s">
        <v>113</v>
      </c>
      <c r="B293" s="7">
        <v>0</v>
      </c>
      <c r="C293" s="7">
        <v>0</v>
      </c>
      <c r="D293" s="7">
        <v>0</v>
      </c>
      <c r="E293" s="6" t="s">
        <v>103</v>
      </c>
      <c r="F293" s="8">
        <v>-28157363.379999999</v>
      </c>
      <c r="G293" s="8">
        <v>95226.49</v>
      </c>
      <c r="H293" s="8">
        <v>-310366.40999999997</v>
      </c>
      <c r="I293" s="8">
        <v>-28372503.300000001</v>
      </c>
    </row>
    <row r="294" spans="1:9" ht="23.25" x14ac:dyDescent="0.5">
      <c r="A294" s="2" t="s">
        <v>114</v>
      </c>
      <c r="B294" s="3">
        <v>0</v>
      </c>
      <c r="C294" s="3">
        <v>0</v>
      </c>
      <c r="D294" s="3">
        <v>0</v>
      </c>
      <c r="E294" s="2" t="s">
        <v>107</v>
      </c>
      <c r="F294" s="5">
        <v>-28157363.379999999</v>
      </c>
      <c r="G294" s="5">
        <v>95226.49</v>
      </c>
      <c r="H294" s="5">
        <v>-310366.40999999997</v>
      </c>
      <c r="I294" s="5">
        <v>-28372503.300000001</v>
      </c>
    </row>
    <row r="295" spans="1:9" x14ac:dyDescent="0.5">
      <c r="A295" s="6" t="s">
        <v>114</v>
      </c>
      <c r="B295" s="7">
        <v>1</v>
      </c>
      <c r="C295" s="7">
        <v>0</v>
      </c>
      <c r="D295" s="7">
        <v>1</v>
      </c>
      <c r="E295" s="6" t="s">
        <v>23</v>
      </c>
      <c r="F295" s="8">
        <v>-7761.73</v>
      </c>
      <c r="G295" s="8">
        <v>0</v>
      </c>
      <c r="H295" s="8">
        <v>-77.63</v>
      </c>
      <c r="I295" s="8">
        <v>-7839.36</v>
      </c>
    </row>
    <row r="296" spans="1:9" x14ac:dyDescent="0.5">
      <c r="A296" s="2" t="s">
        <v>114</v>
      </c>
      <c r="B296" s="3">
        <v>2</v>
      </c>
      <c r="C296" s="3">
        <v>0</v>
      </c>
      <c r="D296" s="3">
        <v>17</v>
      </c>
      <c r="E296" s="2" t="s">
        <v>210</v>
      </c>
      <c r="F296" s="5">
        <v>-28149601.649999999</v>
      </c>
      <c r="G296" s="5">
        <v>95226.49</v>
      </c>
      <c r="H296" s="5">
        <v>-310288.78000000003</v>
      </c>
      <c r="I296" s="5">
        <v>-28364663.940000001</v>
      </c>
    </row>
    <row r="297" spans="1:9" x14ac:dyDescent="0.5">
      <c r="A297" s="6" t="s">
        <v>115</v>
      </c>
      <c r="B297" s="7">
        <v>0</v>
      </c>
      <c r="C297" s="7">
        <v>0</v>
      </c>
      <c r="D297" s="7">
        <v>0</v>
      </c>
      <c r="E297" s="6" t="s">
        <v>116</v>
      </c>
      <c r="F297" s="8">
        <v>-59690297.149999999</v>
      </c>
      <c r="G297" s="8">
        <v>693632.72</v>
      </c>
      <c r="H297" s="8">
        <v>-649433.89</v>
      </c>
      <c r="I297" s="8">
        <v>-59646098.32</v>
      </c>
    </row>
    <row r="298" spans="1:9" x14ac:dyDescent="0.5">
      <c r="A298" s="2" t="s">
        <v>117</v>
      </c>
      <c r="B298" s="3">
        <v>0</v>
      </c>
      <c r="C298" s="3">
        <v>0</v>
      </c>
      <c r="D298" s="3">
        <v>0</v>
      </c>
      <c r="E298" s="2" t="s">
        <v>118</v>
      </c>
      <c r="F298" s="5">
        <v>-59690297.149999999</v>
      </c>
      <c r="G298" s="5">
        <v>693632.72</v>
      </c>
      <c r="H298" s="5">
        <v>-649433.89</v>
      </c>
      <c r="I298" s="5">
        <v>-59646098.32</v>
      </c>
    </row>
    <row r="299" spans="1:9" x14ac:dyDescent="0.5">
      <c r="A299" s="6" t="s">
        <v>119</v>
      </c>
      <c r="B299" s="7">
        <v>0</v>
      </c>
      <c r="C299" s="7">
        <v>0</v>
      </c>
      <c r="D299" s="7">
        <v>0</v>
      </c>
      <c r="E299" s="6" t="s">
        <v>120</v>
      </c>
      <c r="F299" s="8">
        <v>-59690297.149999999</v>
      </c>
      <c r="G299" s="8">
        <v>693632.72</v>
      </c>
      <c r="H299" s="8">
        <v>-649433.89</v>
      </c>
      <c r="I299" s="8">
        <v>-59646098.32</v>
      </c>
    </row>
    <row r="300" spans="1:9" x14ac:dyDescent="0.5">
      <c r="A300" s="2" t="s">
        <v>121</v>
      </c>
      <c r="B300" s="3">
        <v>0</v>
      </c>
      <c r="C300" s="3">
        <v>0</v>
      </c>
      <c r="D300" s="3">
        <v>0</v>
      </c>
      <c r="E300" s="2" t="s">
        <v>122</v>
      </c>
      <c r="F300" s="5">
        <v>-59690297.149999999</v>
      </c>
      <c r="G300" s="5">
        <v>693632.72</v>
      </c>
      <c r="H300" s="5">
        <v>-649433.89</v>
      </c>
      <c r="I300" s="5">
        <v>-59646098.32</v>
      </c>
    </row>
    <row r="301" spans="1:9" x14ac:dyDescent="0.5">
      <c r="A301" s="6" t="s">
        <v>121</v>
      </c>
      <c r="B301" s="7">
        <v>1</v>
      </c>
      <c r="C301" s="7">
        <v>0</v>
      </c>
      <c r="D301" s="7">
        <v>1</v>
      </c>
      <c r="E301" s="6" t="s">
        <v>23</v>
      </c>
      <c r="F301" s="8">
        <v>-48262184.539999999</v>
      </c>
      <c r="G301" s="8">
        <v>693632.72</v>
      </c>
      <c r="H301" s="8">
        <v>-375530.99</v>
      </c>
      <c r="I301" s="8">
        <v>-47944082.810000002</v>
      </c>
    </row>
    <row r="302" spans="1:9" x14ac:dyDescent="0.5">
      <c r="A302" s="2" t="s">
        <v>121</v>
      </c>
      <c r="B302" s="3">
        <v>2</v>
      </c>
      <c r="C302" s="3">
        <v>0</v>
      </c>
      <c r="D302" s="3">
        <v>17</v>
      </c>
      <c r="E302" s="2" t="s">
        <v>210</v>
      </c>
      <c r="F302" s="5">
        <v>-11428112.609999999</v>
      </c>
      <c r="G302" s="5">
        <v>0</v>
      </c>
      <c r="H302" s="5">
        <v>-273902.90000000002</v>
      </c>
      <c r="I302" s="5">
        <v>-11702015.51</v>
      </c>
    </row>
    <row r="303" spans="1:9" x14ac:dyDescent="0.5">
      <c r="A303" s="6" t="s">
        <v>123</v>
      </c>
      <c r="B303" s="7">
        <v>0</v>
      </c>
      <c r="C303" s="7">
        <v>0</v>
      </c>
      <c r="D303" s="7">
        <v>0</v>
      </c>
      <c r="E303" s="6" t="s">
        <v>124</v>
      </c>
      <c r="F303" s="8">
        <v>-496129273.12</v>
      </c>
      <c r="G303" s="8">
        <v>17879221.550000001</v>
      </c>
      <c r="H303" s="8">
        <v>-7088110.9299999997</v>
      </c>
      <c r="I303" s="8">
        <v>-485338162.5</v>
      </c>
    </row>
    <row r="304" spans="1:9" x14ac:dyDescent="0.5">
      <c r="A304" s="2" t="s">
        <v>125</v>
      </c>
      <c r="B304" s="3">
        <v>0</v>
      </c>
      <c r="C304" s="3">
        <v>0</v>
      </c>
      <c r="D304" s="3">
        <v>0</v>
      </c>
      <c r="E304" s="2" t="s">
        <v>126</v>
      </c>
      <c r="F304" s="5">
        <v>-241212235.25</v>
      </c>
      <c r="G304" s="5">
        <v>14965761.689999999</v>
      </c>
      <c r="H304" s="5">
        <v>-1588497.8</v>
      </c>
      <c r="I304" s="5">
        <v>-227834971.36000001</v>
      </c>
    </row>
    <row r="305" spans="1:9" x14ac:dyDescent="0.5">
      <c r="A305" s="6" t="s">
        <v>245</v>
      </c>
      <c r="B305" s="7">
        <v>0</v>
      </c>
      <c r="C305" s="7">
        <v>0</v>
      </c>
      <c r="D305" s="7">
        <v>0</v>
      </c>
      <c r="E305" s="6" t="s">
        <v>246</v>
      </c>
      <c r="F305" s="8">
        <v>-1420098.67</v>
      </c>
      <c r="G305" s="8">
        <v>812.74</v>
      </c>
      <c r="H305" s="8">
        <v>-22752.84</v>
      </c>
      <c r="I305" s="8">
        <v>-1442038.77</v>
      </c>
    </row>
    <row r="306" spans="1:9" x14ac:dyDescent="0.5">
      <c r="A306" s="2" t="s">
        <v>245</v>
      </c>
      <c r="B306" s="3">
        <v>2</v>
      </c>
      <c r="C306" s="3">
        <v>0</v>
      </c>
      <c r="D306" s="3">
        <v>10</v>
      </c>
      <c r="E306" s="2" t="s">
        <v>208</v>
      </c>
      <c r="F306" s="5">
        <v>-1420098.67</v>
      </c>
      <c r="G306" s="5">
        <v>812.74</v>
      </c>
      <c r="H306" s="5">
        <v>-22752.84</v>
      </c>
      <c r="I306" s="5">
        <v>-1442038.77</v>
      </c>
    </row>
    <row r="307" spans="1:9" x14ac:dyDescent="0.5">
      <c r="A307" s="6" t="s">
        <v>127</v>
      </c>
      <c r="B307" s="7">
        <v>0</v>
      </c>
      <c r="C307" s="7">
        <v>0</v>
      </c>
      <c r="D307" s="7">
        <v>0</v>
      </c>
      <c r="E307" s="6" t="s">
        <v>128</v>
      </c>
      <c r="F307" s="8">
        <v>-102104658.48999999</v>
      </c>
      <c r="G307" s="8">
        <v>13495986.27</v>
      </c>
      <c r="H307" s="8">
        <v>-1427603.22</v>
      </c>
      <c r="I307" s="8">
        <v>-90036275.439999998</v>
      </c>
    </row>
    <row r="308" spans="1:9" x14ac:dyDescent="0.5">
      <c r="A308" s="2" t="s">
        <v>127</v>
      </c>
      <c r="B308" s="3">
        <v>1</v>
      </c>
      <c r="C308" s="3">
        <v>0</v>
      </c>
      <c r="D308" s="3">
        <v>16</v>
      </c>
      <c r="E308" s="2" t="s">
        <v>24</v>
      </c>
      <c r="F308" s="5">
        <v>-23027451.82</v>
      </c>
      <c r="G308" s="5">
        <v>8704699.6699999999</v>
      </c>
      <c r="H308" s="5">
        <v>-582624.43000000005</v>
      </c>
      <c r="I308" s="5">
        <v>-14905376.58</v>
      </c>
    </row>
    <row r="309" spans="1:9" x14ac:dyDescent="0.5">
      <c r="A309" s="6" t="s">
        <v>127</v>
      </c>
      <c r="B309" s="7">
        <v>2</v>
      </c>
      <c r="C309" s="7">
        <v>0</v>
      </c>
      <c r="D309" s="7">
        <v>10</v>
      </c>
      <c r="E309" s="6" t="s">
        <v>208</v>
      </c>
      <c r="F309" s="8">
        <v>-62947264.149999999</v>
      </c>
      <c r="G309" s="8">
        <v>4791286.5999999996</v>
      </c>
      <c r="H309" s="8">
        <v>-667180.9</v>
      </c>
      <c r="I309" s="8">
        <v>-58823158.450000003</v>
      </c>
    </row>
    <row r="310" spans="1:9" x14ac:dyDescent="0.5">
      <c r="A310" s="2" t="s">
        <v>127</v>
      </c>
      <c r="B310" s="3">
        <v>2</v>
      </c>
      <c r="C310" s="3">
        <v>0</v>
      </c>
      <c r="D310" s="3">
        <v>17</v>
      </c>
      <c r="E310" s="2" t="s">
        <v>210</v>
      </c>
      <c r="F310" s="5">
        <v>-16129942.52</v>
      </c>
      <c r="G310" s="5">
        <v>0</v>
      </c>
      <c r="H310" s="5">
        <v>-177797.89</v>
      </c>
      <c r="I310" s="5">
        <v>-16307740.41</v>
      </c>
    </row>
    <row r="311" spans="1:9" x14ac:dyDescent="0.5">
      <c r="A311" s="6" t="s">
        <v>129</v>
      </c>
      <c r="B311" s="7">
        <v>0</v>
      </c>
      <c r="C311" s="7">
        <v>0</v>
      </c>
      <c r="D311" s="7">
        <v>0</v>
      </c>
      <c r="E311" s="6" t="s">
        <v>130</v>
      </c>
      <c r="F311" s="8">
        <v>-137687478.09</v>
      </c>
      <c r="G311" s="8">
        <v>1468962.68</v>
      </c>
      <c r="H311" s="8">
        <v>-138141.74</v>
      </c>
      <c r="I311" s="8">
        <v>-136356657.15000001</v>
      </c>
    </row>
    <row r="312" spans="1:9" x14ac:dyDescent="0.5">
      <c r="A312" s="2" t="s">
        <v>129</v>
      </c>
      <c r="B312" s="3">
        <v>1</v>
      </c>
      <c r="C312" s="3">
        <v>0</v>
      </c>
      <c r="D312" s="3">
        <v>1</v>
      </c>
      <c r="E312" s="2" t="s">
        <v>23</v>
      </c>
      <c r="F312" s="5">
        <v>-17504435.789999999</v>
      </c>
      <c r="G312" s="5">
        <v>0</v>
      </c>
      <c r="H312" s="5">
        <v>-136203.07999999999</v>
      </c>
      <c r="I312" s="5">
        <v>-17640638.870000001</v>
      </c>
    </row>
    <row r="313" spans="1:9" x14ac:dyDescent="0.5">
      <c r="A313" s="6" t="s">
        <v>129</v>
      </c>
      <c r="B313" s="7">
        <v>2</v>
      </c>
      <c r="C313" s="7">
        <v>0</v>
      </c>
      <c r="D313" s="7">
        <v>17</v>
      </c>
      <c r="E313" s="6" t="s">
        <v>210</v>
      </c>
      <c r="F313" s="8">
        <v>-175875.81</v>
      </c>
      <c r="G313" s="8">
        <v>0</v>
      </c>
      <c r="H313" s="8">
        <v>-1938.66</v>
      </c>
      <c r="I313" s="8">
        <v>-177814.47</v>
      </c>
    </row>
    <row r="314" spans="1:9" x14ac:dyDescent="0.5">
      <c r="A314" s="2" t="s">
        <v>129</v>
      </c>
      <c r="B314" s="3">
        <v>13</v>
      </c>
      <c r="C314" s="3">
        <v>0</v>
      </c>
      <c r="D314" s="3">
        <v>13</v>
      </c>
      <c r="E314" s="2" t="s">
        <v>310</v>
      </c>
      <c r="F314" s="5">
        <v>-120007166.48999999</v>
      </c>
      <c r="G314" s="5">
        <v>1468962.68</v>
      </c>
      <c r="H314" s="5">
        <v>0</v>
      </c>
      <c r="I314" s="5">
        <v>-118538203.81</v>
      </c>
    </row>
    <row r="315" spans="1:9" x14ac:dyDescent="0.5">
      <c r="A315" s="6" t="s">
        <v>131</v>
      </c>
      <c r="B315" s="7">
        <v>0</v>
      </c>
      <c r="C315" s="7">
        <v>0</v>
      </c>
      <c r="D315" s="7">
        <v>0</v>
      </c>
      <c r="E315" s="6" t="s">
        <v>132</v>
      </c>
      <c r="F315" s="8">
        <v>-254917037.87</v>
      </c>
      <c r="G315" s="8">
        <v>2913459.86</v>
      </c>
      <c r="H315" s="8">
        <v>-5499613.1299999999</v>
      </c>
      <c r="I315" s="8">
        <v>-257503191.13999999</v>
      </c>
    </row>
    <row r="316" spans="1:9" x14ac:dyDescent="0.5">
      <c r="A316" s="2" t="s">
        <v>346</v>
      </c>
      <c r="B316" s="3">
        <v>0</v>
      </c>
      <c r="C316" s="3">
        <v>0</v>
      </c>
      <c r="D316" s="3">
        <v>0</v>
      </c>
      <c r="E316" s="2" t="s">
        <v>347</v>
      </c>
      <c r="F316" s="5">
        <v>-254917037.87</v>
      </c>
      <c r="G316" s="5">
        <v>327306.59000000003</v>
      </c>
      <c r="H316" s="5">
        <v>-2913459.86</v>
      </c>
      <c r="I316" s="5">
        <v>-257503191.13999999</v>
      </c>
    </row>
    <row r="317" spans="1:9" x14ac:dyDescent="0.5">
      <c r="A317" s="6" t="s">
        <v>346</v>
      </c>
      <c r="B317" s="7">
        <v>901</v>
      </c>
      <c r="C317" s="7">
        <v>0</v>
      </c>
      <c r="D317" s="7">
        <v>11</v>
      </c>
      <c r="E317" s="6" t="s">
        <v>316</v>
      </c>
      <c r="F317" s="8">
        <v>-95366008.780000001</v>
      </c>
      <c r="G317" s="8">
        <v>197690.51</v>
      </c>
      <c r="H317" s="8">
        <v>-1029434.73</v>
      </c>
      <c r="I317" s="8">
        <v>-96197753</v>
      </c>
    </row>
    <row r="318" spans="1:9" x14ac:dyDescent="0.5">
      <c r="A318" s="2" t="s">
        <v>346</v>
      </c>
      <c r="B318" s="3">
        <v>902</v>
      </c>
      <c r="C318" s="3">
        <v>0</v>
      </c>
      <c r="D318" s="3">
        <v>12</v>
      </c>
      <c r="E318" s="2" t="s">
        <v>407</v>
      </c>
      <c r="F318" s="5">
        <v>-159551029.09</v>
      </c>
      <c r="G318" s="5">
        <v>129616.08</v>
      </c>
      <c r="H318" s="5">
        <v>-1884025.13</v>
      </c>
      <c r="I318" s="5">
        <v>-161305438.13999999</v>
      </c>
    </row>
    <row r="319" spans="1:9" x14ac:dyDescent="0.5">
      <c r="A319" s="6" t="s">
        <v>133</v>
      </c>
      <c r="B319" s="7">
        <v>0</v>
      </c>
      <c r="C319" s="7">
        <v>0</v>
      </c>
      <c r="D319" s="7">
        <v>0</v>
      </c>
      <c r="E319" s="6" t="s">
        <v>134</v>
      </c>
      <c r="F319" s="8">
        <v>0</v>
      </c>
      <c r="G319" s="8">
        <v>2586153.27</v>
      </c>
      <c r="H319" s="8">
        <v>-2586153.27</v>
      </c>
      <c r="I319" s="8">
        <v>0</v>
      </c>
    </row>
    <row r="320" spans="1:9" x14ac:dyDescent="0.5">
      <c r="A320" s="2" t="s">
        <v>133</v>
      </c>
      <c r="B320" s="3">
        <v>1</v>
      </c>
      <c r="C320" s="3">
        <v>0</v>
      </c>
      <c r="D320" s="3">
        <v>1</v>
      </c>
      <c r="E320" s="2" t="s">
        <v>23</v>
      </c>
      <c r="F320" s="5">
        <v>-95366008.780000001</v>
      </c>
      <c r="G320" s="5">
        <v>0</v>
      </c>
      <c r="H320" s="5">
        <v>-831744.22</v>
      </c>
      <c r="I320" s="5">
        <v>-96197753</v>
      </c>
    </row>
    <row r="321" spans="1:9" x14ac:dyDescent="0.5">
      <c r="A321" s="6" t="s">
        <v>133</v>
      </c>
      <c r="B321" s="7">
        <v>2</v>
      </c>
      <c r="C321" s="7">
        <v>0</v>
      </c>
      <c r="D321" s="7">
        <v>50</v>
      </c>
      <c r="E321" s="6" t="s">
        <v>225</v>
      </c>
      <c r="F321" s="8">
        <v>-159551029.09</v>
      </c>
      <c r="G321" s="8">
        <v>0</v>
      </c>
      <c r="H321" s="8">
        <v>-1754409.05</v>
      </c>
      <c r="I321" s="8">
        <v>-161305438.13999999</v>
      </c>
    </row>
    <row r="322" spans="1:9" x14ac:dyDescent="0.5">
      <c r="A322" s="2" t="s">
        <v>133</v>
      </c>
      <c r="B322" s="3">
        <v>701</v>
      </c>
      <c r="C322" s="3">
        <v>0</v>
      </c>
      <c r="D322" s="3">
        <v>1</v>
      </c>
      <c r="E322" s="2" t="s">
        <v>425</v>
      </c>
      <c r="F322" s="5">
        <v>95366008.780000001</v>
      </c>
      <c r="G322" s="5">
        <v>831744.22</v>
      </c>
      <c r="H322" s="5">
        <v>0</v>
      </c>
      <c r="I322" s="5">
        <v>96197753</v>
      </c>
    </row>
    <row r="323" spans="1:9" ht="23.25" x14ac:dyDescent="0.5">
      <c r="A323" s="6" t="s">
        <v>133</v>
      </c>
      <c r="B323" s="7">
        <v>702</v>
      </c>
      <c r="C323" s="7">
        <v>0</v>
      </c>
      <c r="D323" s="7">
        <v>50</v>
      </c>
      <c r="E323" s="6" t="s">
        <v>426</v>
      </c>
      <c r="F323" s="8">
        <v>159551029.09</v>
      </c>
      <c r="G323" s="8">
        <v>1754409.05</v>
      </c>
      <c r="H323" s="8">
        <v>0</v>
      </c>
      <c r="I323" s="8">
        <v>161305438.13999999</v>
      </c>
    </row>
    <row r="324" spans="1:9" x14ac:dyDescent="0.5">
      <c r="A324" s="2" t="s">
        <v>135</v>
      </c>
      <c r="B324" s="3">
        <v>0</v>
      </c>
      <c r="C324" s="3">
        <v>0</v>
      </c>
      <c r="D324" s="3">
        <v>0</v>
      </c>
      <c r="E324" s="2" t="s">
        <v>34</v>
      </c>
      <c r="F324" s="5">
        <v>0</v>
      </c>
      <c r="G324" s="5">
        <v>176431396.91</v>
      </c>
      <c r="H324" s="5">
        <v>-176431396.91</v>
      </c>
      <c r="I324" s="5">
        <v>0</v>
      </c>
    </row>
    <row r="325" spans="1:9" x14ac:dyDescent="0.5">
      <c r="A325" s="6" t="s">
        <v>136</v>
      </c>
      <c r="B325" s="7">
        <v>0</v>
      </c>
      <c r="C325" s="7">
        <v>0</v>
      </c>
      <c r="D325" s="7">
        <v>0</v>
      </c>
      <c r="E325" s="6" t="s">
        <v>137</v>
      </c>
      <c r="F325" s="8">
        <v>-92917855.879999995</v>
      </c>
      <c r="G325" s="8">
        <v>224652.97</v>
      </c>
      <c r="H325" s="8">
        <v>-14510529.18</v>
      </c>
      <c r="I325" s="8">
        <v>-107203732.09</v>
      </c>
    </row>
    <row r="326" spans="1:9" x14ac:dyDescent="0.5">
      <c r="A326" s="2" t="s">
        <v>138</v>
      </c>
      <c r="B326" s="3">
        <v>0</v>
      </c>
      <c r="C326" s="3">
        <v>0</v>
      </c>
      <c r="D326" s="3">
        <v>0</v>
      </c>
      <c r="E326" s="2" t="s">
        <v>139</v>
      </c>
      <c r="F326" s="5">
        <v>-92026001.129999995</v>
      </c>
      <c r="G326" s="5">
        <v>51499.21</v>
      </c>
      <c r="H326" s="5">
        <v>-14335581.59</v>
      </c>
      <c r="I326" s="5">
        <v>-106310083.51000001</v>
      </c>
    </row>
    <row r="327" spans="1:9" x14ac:dyDescent="0.5">
      <c r="A327" s="6" t="s">
        <v>247</v>
      </c>
      <c r="B327" s="7">
        <v>0</v>
      </c>
      <c r="C327" s="7">
        <v>0</v>
      </c>
      <c r="D327" s="7">
        <v>0</v>
      </c>
      <c r="E327" s="6" t="s">
        <v>220</v>
      </c>
      <c r="F327" s="8">
        <v>-42888562.399999999</v>
      </c>
      <c r="G327" s="8">
        <v>0</v>
      </c>
      <c r="H327" s="8">
        <v>-5056484.2</v>
      </c>
      <c r="I327" s="8">
        <v>-47945046.600000001</v>
      </c>
    </row>
    <row r="328" spans="1:9" x14ac:dyDescent="0.5">
      <c r="A328" s="2" t="s">
        <v>248</v>
      </c>
      <c r="B328" s="3">
        <v>0</v>
      </c>
      <c r="C328" s="3">
        <v>0</v>
      </c>
      <c r="D328" s="3">
        <v>0</v>
      </c>
      <c r="E328" s="2" t="s">
        <v>144</v>
      </c>
      <c r="F328" s="5">
        <v>-15892026.17</v>
      </c>
      <c r="G328" s="5">
        <v>0</v>
      </c>
      <c r="H328" s="5">
        <v>-2987108.5</v>
      </c>
      <c r="I328" s="5">
        <v>-18879134.670000002</v>
      </c>
    </row>
    <row r="329" spans="1:9" x14ac:dyDescent="0.5">
      <c r="A329" s="6" t="s">
        <v>248</v>
      </c>
      <c r="B329" s="7">
        <v>2</v>
      </c>
      <c r="C329" s="7">
        <v>0</v>
      </c>
      <c r="D329" s="7">
        <v>2</v>
      </c>
      <c r="E329" s="6" t="s">
        <v>204</v>
      </c>
      <c r="F329" s="8">
        <v>-2118765.9500000002</v>
      </c>
      <c r="G329" s="8">
        <v>0</v>
      </c>
      <c r="H329" s="8">
        <v>-565129.81000000006</v>
      </c>
      <c r="I329" s="8">
        <v>-2683895.7599999998</v>
      </c>
    </row>
    <row r="330" spans="1:9" x14ac:dyDescent="0.5">
      <c r="A330" s="2" t="s">
        <v>248</v>
      </c>
      <c r="B330" s="3">
        <v>2</v>
      </c>
      <c r="C330" s="3">
        <v>0</v>
      </c>
      <c r="D330" s="3">
        <v>7</v>
      </c>
      <c r="E330" s="2" t="s">
        <v>205</v>
      </c>
      <c r="F330" s="5">
        <v>-3698007.64</v>
      </c>
      <c r="G330" s="5">
        <v>0</v>
      </c>
      <c r="H330" s="5">
        <v>-609580.80000000005</v>
      </c>
      <c r="I330" s="5">
        <v>-4307588.4400000004</v>
      </c>
    </row>
    <row r="331" spans="1:9" x14ac:dyDescent="0.5">
      <c r="A331" s="6" t="s">
        <v>248</v>
      </c>
      <c r="B331" s="7">
        <v>2</v>
      </c>
      <c r="C331" s="7">
        <v>0</v>
      </c>
      <c r="D331" s="7">
        <v>8</v>
      </c>
      <c r="E331" s="6" t="s">
        <v>206</v>
      </c>
      <c r="F331" s="8">
        <v>-4098212.52</v>
      </c>
      <c r="G331" s="8">
        <v>0</v>
      </c>
      <c r="H331" s="8">
        <v>-772830.77</v>
      </c>
      <c r="I331" s="8">
        <v>-4871043.29</v>
      </c>
    </row>
    <row r="332" spans="1:9" x14ac:dyDescent="0.5">
      <c r="A332" s="2" t="s">
        <v>248</v>
      </c>
      <c r="B332" s="3">
        <v>2</v>
      </c>
      <c r="C332" s="3">
        <v>0</v>
      </c>
      <c r="D332" s="3">
        <v>9</v>
      </c>
      <c r="E332" s="2" t="s">
        <v>207</v>
      </c>
      <c r="F332" s="5">
        <v>-4003932.85</v>
      </c>
      <c r="G332" s="5">
        <v>0</v>
      </c>
      <c r="H332" s="5">
        <v>-698872.41</v>
      </c>
      <c r="I332" s="5">
        <v>-4702805.26</v>
      </c>
    </row>
    <row r="333" spans="1:9" x14ac:dyDescent="0.5">
      <c r="A333" s="6" t="s">
        <v>248</v>
      </c>
      <c r="B333" s="7">
        <v>2</v>
      </c>
      <c r="C333" s="7">
        <v>0</v>
      </c>
      <c r="D333" s="7">
        <v>15</v>
      </c>
      <c r="E333" s="6" t="s">
        <v>209</v>
      </c>
      <c r="F333" s="8">
        <v>-1973107.21</v>
      </c>
      <c r="G333" s="8">
        <v>0</v>
      </c>
      <c r="H333" s="8">
        <v>-340694.71</v>
      </c>
      <c r="I333" s="8">
        <v>-2313801.92</v>
      </c>
    </row>
    <row r="334" spans="1:9" x14ac:dyDescent="0.5">
      <c r="A334" s="2" t="s">
        <v>249</v>
      </c>
      <c r="B334" s="3">
        <v>0</v>
      </c>
      <c r="C334" s="3">
        <v>0</v>
      </c>
      <c r="D334" s="3">
        <v>0</v>
      </c>
      <c r="E334" s="2" t="s">
        <v>250</v>
      </c>
      <c r="F334" s="5">
        <v>-26996536.23</v>
      </c>
      <c r="G334" s="5">
        <v>0</v>
      </c>
      <c r="H334" s="5">
        <v>-2069375.7</v>
      </c>
      <c r="I334" s="5">
        <v>-29065911.93</v>
      </c>
    </row>
    <row r="335" spans="1:9" x14ac:dyDescent="0.5">
      <c r="A335" s="6" t="s">
        <v>251</v>
      </c>
      <c r="B335" s="7">
        <v>0</v>
      </c>
      <c r="C335" s="7">
        <v>0</v>
      </c>
      <c r="D335" s="7">
        <v>0</v>
      </c>
      <c r="E335" s="6" t="s">
        <v>252</v>
      </c>
      <c r="F335" s="8">
        <v>-10752651.119999999</v>
      </c>
      <c r="G335" s="8">
        <v>0</v>
      </c>
      <c r="H335" s="8">
        <v>-2069375.7</v>
      </c>
      <c r="I335" s="8">
        <v>-12822026.82</v>
      </c>
    </row>
    <row r="336" spans="1:9" x14ac:dyDescent="0.5">
      <c r="A336" s="2" t="s">
        <v>251</v>
      </c>
      <c r="B336" s="3">
        <v>2</v>
      </c>
      <c r="C336" s="3">
        <v>0</v>
      </c>
      <c r="D336" s="3">
        <v>2</v>
      </c>
      <c r="E336" s="2" t="s">
        <v>204</v>
      </c>
      <c r="F336" s="5">
        <v>-1885404.43</v>
      </c>
      <c r="G336" s="5">
        <v>0</v>
      </c>
      <c r="H336" s="5">
        <v>-554994.34</v>
      </c>
      <c r="I336" s="5">
        <v>-2440398.77</v>
      </c>
    </row>
    <row r="337" spans="1:9" x14ac:dyDescent="0.5">
      <c r="A337" s="6" t="s">
        <v>251</v>
      </c>
      <c r="B337" s="7">
        <v>2</v>
      </c>
      <c r="C337" s="7">
        <v>0</v>
      </c>
      <c r="D337" s="7">
        <v>7</v>
      </c>
      <c r="E337" s="6" t="s">
        <v>205</v>
      </c>
      <c r="F337" s="8">
        <v>-2742750.18</v>
      </c>
      <c r="G337" s="8">
        <v>0</v>
      </c>
      <c r="H337" s="8">
        <v>-490609.55</v>
      </c>
      <c r="I337" s="8">
        <v>-3233359.73</v>
      </c>
    </row>
    <row r="338" spans="1:9" x14ac:dyDescent="0.5">
      <c r="A338" s="2" t="s">
        <v>251</v>
      </c>
      <c r="B338" s="3">
        <v>2</v>
      </c>
      <c r="C338" s="3">
        <v>0</v>
      </c>
      <c r="D338" s="3">
        <v>8</v>
      </c>
      <c r="E338" s="2" t="s">
        <v>206</v>
      </c>
      <c r="F338" s="5">
        <v>-2572256.31</v>
      </c>
      <c r="G338" s="5">
        <v>0</v>
      </c>
      <c r="H338" s="5">
        <v>-451966.42</v>
      </c>
      <c r="I338" s="5">
        <v>-3024222.73</v>
      </c>
    </row>
    <row r="339" spans="1:9" x14ac:dyDescent="0.5">
      <c r="A339" s="6" t="s">
        <v>251</v>
      </c>
      <c r="B339" s="7">
        <v>2</v>
      </c>
      <c r="C339" s="7">
        <v>0</v>
      </c>
      <c r="D339" s="7">
        <v>9</v>
      </c>
      <c r="E339" s="6" t="s">
        <v>207</v>
      </c>
      <c r="F339" s="8">
        <v>-2554230.87</v>
      </c>
      <c r="G339" s="8">
        <v>0</v>
      </c>
      <c r="H339" s="8">
        <v>-407272.47</v>
      </c>
      <c r="I339" s="8">
        <v>-2961503.34</v>
      </c>
    </row>
    <row r="340" spans="1:9" x14ac:dyDescent="0.5">
      <c r="A340" s="2" t="s">
        <v>251</v>
      </c>
      <c r="B340" s="3">
        <v>2</v>
      </c>
      <c r="C340" s="3">
        <v>0</v>
      </c>
      <c r="D340" s="3">
        <v>15</v>
      </c>
      <c r="E340" s="2" t="s">
        <v>209</v>
      </c>
      <c r="F340" s="5">
        <v>-998009.33</v>
      </c>
      <c r="G340" s="5">
        <v>0</v>
      </c>
      <c r="H340" s="5">
        <v>-164532.92000000001</v>
      </c>
      <c r="I340" s="5">
        <v>-1162542.25</v>
      </c>
    </row>
    <row r="341" spans="1:9" x14ac:dyDescent="0.5">
      <c r="A341" s="6" t="s">
        <v>253</v>
      </c>
      <c r="B341" s="7">
        <v>0</v>
      </c>
      <c r="C341" s="7">
        <v>0</v>
      </c>
      <c r="D341" s="7">
        <v>0</v>
      </c>
      <c r="E341" s="6" t="s">
        <v>254</v>
      </c>
      <c r="F341" s="8">
        <v>-16243885.109999999</v>
      </c>
      <c r="G341" s="8">
        <v>0</v>
      </c>
      <c r="H341" s="8">
        <v>0</v>
      </c>
      <c r="I341" s="8">
        <v>-16243885.109999999</v>
      </c>
    </row>
    <row r="342" spans="1:9" x14ac:dyDescent="0.5">
      <c r="A342" s="2" t="s">
        <v>253</v>
      </c>
      <c r="B342" s="3">
        <v>2</v>
      </c>
      <c r="C342" s="3">
        <v>0</v>
      </c>
      <c r="D342" s="3">
        <v>10</v>
      </c>
      <c r="E342" s="2" t="s">
        <v>208</v>
      </c>
      <c r="F342" s="5">
        <v>-16243885.109999999</v>
      </c>
      <c r="G342" s="5">
        <v>0</v>
      </c>
      <c r="H342" s="5">
        <v>0</v>
      </c>
      <c r="I342" s="5">
        <v>-16243885.109999999</v>
      </c>
    </row>
    <row r="343" spans="1:9" x14ac:dyDescent="0.5">
      <c r="A343" s="6" t="s">
        <v>140</v>
      </c>
      <c r="B343" s="7">
        <v>0</v>
      </c>
      <c r="C343" s="7">
        <v>0</v>
      </c>
      <c r="D343" s="7">
        <v>0</v>
      </c>
      <c r="E343" s="6" t="s">
        <v>40</v>
      </c>
      <c r="F343" s="8">
        <v>-45306961.200000003</v>
      </c>
      <c r="G343" s="8">
        <v>0</v>
      </c>
      <c r="H343" s="8">
        <v>-8641687.8399999999</v>
      </c>
      <c r="I343" s="8">
        <v>-53948649.039999999</v>
      </c>
    </row>
    <row r="344" spans="1:9" x14ac:dyDescent="0.5">
      <c r="A344" s="2" t="s">
        <v>255</v>
      </c>
      <c r="B344" s="3">
        <v>0</v>
      </c>
      <c r="C344" s="3">
        <v>0</v>
      </c>
      <c r="D344" s="3">
        <v>0</v>
      </c>
      <c r="E344" s="2" t="s">
        <v>256</v>
      </c>
      <c r="F344" s="5">
        <v>-45266170.799999997</v>
      </c>
      <c r="G344" s="5">
        <v>0</v>
      </c>
      <c r="H344" s="5">
        <v>-8634303.0999999996</v>
      </c>
      <c r="I344" s="5">
        <v>-53900473.899999999</v>
      </c>
    </row>
    <row r="345" spans="1:9" x14ac:dyDescent="0.5">
      <c r="A345" s="6" t="s">
        <v>257</v>
      </c>
      <c r="B345" s="7">
        <v>0</v>
      </c>
      <c r="C345" s="7">
        <v>0</v>
      </c>
      <c r="D345" s="7">
        <v>0</v>
      </c>
      <c r="E345" s="6" t="s">
        <v>144</v>
      </c>
      <c r="F345" s="8">
        <v>-45266170.799999997</v>
      </c>
      <c r="G345" s="8">
        <v>0</v>
      </c>
      <c r="H345" s="8">
        <v>-8634303.0999999996</v>
      </c>
      <c r="I345" s="8">
        <v>-53900473.899999999</v>
      </c>
    </row>
    <row r="346" spans="1:9" x14ac:dyDescent="0.5">
      <c r="A346" s="2" t="s">
        <v>258</v>
      </c>
      <c r="B346" s="3">
        <v>0</v>
      </c>
      <c r="C346" s="3">
        <v>0</v>
      </c>
      <c r="D346" s="3">
        <v>0</v>
      </c>
      <c r="E346" s="2" t="s">
        <v>259</v>
      </c>
      <c r="F346" s="5">
        <v>-21851.53</v>
      </c>
      <c r="G346" s="5">
        <v>0</v>
      </c>
      <c r="H346" s="5">
        <v>0</v>
      </c>
      <c r="I346" s="5">
        <v>-21851.53</v>
      </c>
    </row>
    <row r="347" spans="1:9" x14ac:dyDescent="0.5">
      <c r="A347" s="6" t="s">
        <v>258</v>
      </c>
      <c r="B347" s="7">
        <v>2</v>
      </c>
      <c r="C347" s="7">
        <v>0</v>
      </c>
      <c r="D347" s="7">
        <v>2</v>
      </c>
      <c r="E347" s="6" t="s">
        <v>204</v>
      </c>
      <c r="F347" s="8">
        <v>-2744.74</v>
      </c>
      <c r="G347" s="8">
        <v>0</v>
      </c>
      <c r="H347" s="8">
        <v>0</v>
      </c>
      <c r="I347" s="8">
        <v>-2744.74</v>
      </c>
    </row>
    <row r="348" spans="1:9" x14ac:dyDescent="0.5">
      <c r="A348" s="2" t="s">
        <v>258</v>
      </c>
      <c r="B348" s="3">
        <v>2</v>
      </c>
      <c r="C348" s="3">
        <v>0</v>
      </c>
      <c r="D348" s="3">
        <v>7</v>
      </c>
      <c r="E348" s="2" t="s">
        <v>205</v>
      </c>
      <c r="F348" s="5">
        <v>-6759.14</v>
      </c>
      <c r="G348" s="5">
        <v>0</v>
      </c>
      <c r="H348" s="5">
        <v>0</v>
      </c>
      <c r="I348" s="5">
        <v>-6759.14</v>
      </c>
    </row>
    <row r="349" spans="1:9" x14ac:dyDescent="0.5">
      <c r="A349" s="6" t="s">
        <v>258</v>
      </c>
      <c r="B349" s="7">
        <v>2</v>
      </c>
      <c r="C349" s="7">
        <v>0</v>
      </c>
      <c r="D349" s="7">
        <v>8</v>
      </c>
      <c r="E349" s="6" t="s">
        <v>206</v>
      </c>
      <c r="F349" s="8">
        <v>-5120.24</v>
      </c>
      <c r="G349" s="8">
        <v>0</v>
      </c>
      <c r="H349" s="8">
        <v>0</v>
      </c>
      <c r="I349" s="8">
        <v>-5120.24</v>
      </c>
    </row>
    <row r="350" spans="1:9" x14ac:dyDescent="0.5">
      <c r="A350" s="2" t="s">
        <v>258</v>
      </c>
      <c r="B350" s="3">
        <v>2</v>
      </c>
      <c r="C350" s="3">
        <v>0</v>
      </c>
      <c r="D350" s="3">
        <v>9</v>
      </c>
      <c r="E350" s="2" t="s">
        <v>207</v>
      </c>
      <c r="F350" s="5">
        <v>-5847.7</v>
      </c>
      <c r="G350" s="5">
        <v>0</v>
      </c>
      <c r="H350" s="5">
        <v>0</v>
      </c>
      <c r="I350" s="5">
        <v>-5847.7</v>
      </c>
    </row>
    <row r="351" spans="1:9" x14ac:dyDescent="0.5">
      <c r="A351" s="6" t="s">
        <v>258</v>
      </c>
      <c r="B351" s="7">
        <v>2</v>
      </c>
      <c r="C351" s="7">
        <v>0</v>
      </c>
      <c r="D351" s="7">
        <v>15</v>
      </c>
      <c r="E351" s="6" t="s">
        <v>209</v>
      </c>
      <c r="F351" s="8">
        <v>-1379.71</v>
      </c>
      <c r="G351" s="8">
        <v>0</v>
      </c>
      <c r="H351" s="8">
        <v>0</v>
      </c>
      <c r="I351" s="8">
        <v>-1379.71</v>
      </c>
    </row>
    <row r="352" spans="1:9" x14ac:dyDescent="0.5">
      <c r="A352" s="2" t="s">
        <v>260</v>
      </c>
      <c r="B352" s="3">
        <v>0</v>
      </c>
      <c r="C352" s="3">
        <v>0</v>
      </c>
      <c r="D352" s="3">
        <v>0</v>
      </c>
      <c r="E352" s="2" t="s">
        <v>261</v>
      </c>
      <c r="F352" s="5">
        <v>-45244319.270000003</v>
      </c>
      <c r="G352" s="5">
        <v>0</v>
      </c>
      <c r="H352" s="5">
        <v>-8634303.0999999996</v>
      </c>
      <c r="I352" s="5">
        <v>-53878622.369999997</v>
      </c>
    </row>
    <row r="353" spans="1:9" x14ac:dyDescent="0.5">
      <c r="A353" s="6" t="s">
        <v>260</v>
      </c>
      <c r="B353" s="7">
        <v>2</v>
      </c>
      <c r="C353" s="7">
        <v>0</v>
      </c>
      <c r="D353" s="7">
        <v>2</v>
      </c>
      <c r="E353" s="6" t="s">
        <v>204</v>
      </c>
      <c r="F353" s="8">
        <v>-6812953.96</v>
      </c>
      <c r="G353" s="8">
        <v>0</v>
      </c>
      <c r="H353" s="8">
        <v>-1972694.85</v>
      </c>
      <c r="I353" s="8">
        <v>-8785648.8100000005</v>
      </c>
    </row>
    <row r="354" spans="1:9" x14ac:dyDescent="0.5">
      <c r="A354" s="2" t="s">
        <v>260</v>
      </c>
      <c r="B354" s="3">
        <v>2</v>
      </c>
      <c r="C354" s="3">
        <v>0</v>
      </c>
      <c r="D354" s="3">
        <v>7</v>
      </c>
      <c r="E354" s="2" t="s">
        <v>205</v>
      </c>
      <c r="F354" s="5">
        <v>-10611524.07</v>
      </c>
      <c r="G354" s="5">
        <v>0</v>
      </c>
      <c r="H354" s="5">
        <v>-1798943.01</v>
      </c>
      <c r="I354" s="5">
        <v>-12410467.08</v>
      </c>
    </row>
    <row r="355" spans="1:9" x14ac:dyDescent="0.5">
      <c r="A355" s="6" t="s">
        <v>260</v>
      </c>
      <c r="B355" s="7">
        <v>2</v>
      </c>
      <c r="C355" s="7">
        <v>0</v>
      </c>
      <c r="D355" s="7">
        <v>8</v>
      </c>
      <c r="E355" s="6" t="s">
        <v>206</v>
      </c>
      <c r="F355" s="8">
        <v>-11100612.890000001</v>
      </c>
      <c r="G355" s="8">
        <v>0</v>
      </c>
      <c r="H355" s="8">
        <v>-2062216.7</v>
      </c>
      <c r="I355" s="8">
        <v>-13162829.59</v>
      </c>
    </row>
    <row r="356" spans="1:9" x14ac:dyDescent="0.5">
      <c r="A356" s="2" t="s">
        <v>260</v>
      </c>
      <c r="B356" s="3">
        <v>2</v>
      </c>
      <c r="C356" s="3">
        <v>0</v>
      </c>
      <c r="D356" s="3">
        <v>9</v>
      </c>
      <c r="E356" s="2" t="s">
        <v>207</v>
      </c>
      <c r="F356" s="5">
        <v>-11444082.720000001</v>
      </c>
      <c r="G356" s="5">
        <v>0</v>
      </c>
      <c r="H356" s="5">
        <v>-1918017.88</v>
      </c>
      <c r="I356" s="5">
        <v>-13362100.6</v>
      </c>
    </row>
    <row r="357" spans="1:9" x14ac:dyDescent="0.5">
      <c r="A357" s="6" t="s">
        <v>260</v>
      </c>
      <c r="B357" s="7">
        <v>2</v>
      </c>
      <c r="C357" s="7">
        <v>0</v>
      </c>
      <c r="D357" s="7">
        <v>15</v>
      </c>
      <c r="E357" s="6" t="s">
        <v>209</v>
      </c>
      <c r="F357" s="8">
        <v>-5275145.63</v>
      </c>
      <c r="G357" s="8">
        <v>0</v>
      </c>
      <c r="H357" s="8">
        <v>-882430.66</v>
      </c>
      <c r="I357" s="8">
        <v>-6157576.29</v>
      </c>
    </row>
    <row r="358" spans="1:9" x14ac:dyDescent="0.5">
      <c r="A358" s="2" t="s">
        <v>141</v>
      </c>
      <c r="B358" s="3">
        <v>0</v>
      </c>
      <c r="C358" s="3">
        <v>0</v>
      </c>
      <c r="D358" s="3">
        <v>0</v>
      </c>
      <c r="E358" s="2" t="s">
        <v>142</v>
      </c>
      <c r="F358" s="5">
        <v>-40790.400000000001</v>
      </c>
      <c r="G358" s="5">
        <v>0</v>
      </c>
      <c r="H358" s="5">
        <v>-7384.74</v>
      </c>
      <c r="I358" s="5">
        <v>-48175.14</v>
      </c>
    </row>
    <row r="359" spans="1:9" x14ac:dyDescent="0.5">
      <c r="A359" s="6" t="s">
        <v>143</v>
      </c>
      <c r="B359" s="7">
        <v>0</v>
      </c>
      <c r="C359" s="7">
        <v>0</v>
      </c>
      <c r="D359" s="7">
        <v>0</v>
      </c>
      <c r="E359" s="6" t="s">
        <v>144</v>
      </c>
      <c r="F359" s="8">
        <v>-40790.400000000001</v>
      </c>
      <c r="G359" s="8">
        <v>0</v>
      </c>
      <c r="H359" s="8">
        <v>-7384.74</v>
      </c>
      <c r="I359" s="8">
        <v>-48175.14</v>
      </c>
    </row>
    <row r="360" spans="1:9" x14ac:dyDescent="0.5">
      <c r="A360" s="2" t="s">
        <v>143</v>
      </c>
      <c r="B360" s="3">
        <v>1</v>
      </c>
      <c r="C360" s="3">
        <v>0</v>
      </c>
      <c r="D360" s="3">
        <v>1</v>
      </c>
      <c r="E360" s="2" t="s">
        <v>23</v>
      </c>
      <c r="F360" s="5">
        <v>-40790.400000000001</v>
      </c>
      <c r="G360" s="5">
        <v>0</v>
      </c>
      <c r="H360" s="5">
        <v>-7384.74</v>
      </c>
      <c r="I360" s="5">
        <v>-48175.14</v>
      </c>
    </row>
    <row r="361" spans="1:9" x14ac:dyDescent="0.5">
      <c r="A361" s="6" t="s">
        <v>262</v>
      </c>
      <c r="B361" s="7">
        <v>0</v>
      </c>
      <c r="C361" s="7">
        <v>0</v>
      </c>
      <c r="D361" s="7">
        <v>0</v>
      </c>
      <c r="E361" s="6" t="s">
        <v>222</v>
      </c>
      <c r="F361" s="8">
        <v>-3830477.53</v>
      </c>
      <c r="G361" s="8">
        <v>51499.21</v>
      </c>
      <c r="H361" s="8">
        <v>-637409.55000000005</v>
      </c>
      <c r="I361" s="8">
        <v>-4416387.87</v>
      </c>
    </row>
    <row r="362" spans="1:9" x14ac:dyDescent="0.5">
      <c r="A362" s="2" t="s">
        <v>263</v>
      </c>
      <c r="B362" s="3">
        <v>0</v>
      </c>
      <c r="C362" s="3">
        <v>0</v>
      </c>
      <c r="D362" s="3">
        <v>0</v>
      </c>
      <c r="E362" s="2" t="s">
        <v>144</v>
      </c>
      <c r="F362" s="5">
        <v>-3830477.53</v>
      </c>
      <c r="G362" s="5">
        <v>0</v>
      </c>
      <c r="H362" s="5">
        <v>-585910.34</v>
      </c>
      <c r="I362" s="5">
        <v>-4416387.87</v>
      </c>
    </row>
    <row r="363" spans="1:9" x14ac:dyDescent="0.5">
      <c r="A363" s="6" t="s">
        <v>264</v>
      </c>
      <c r="B363" s="7">
        <v>0</v>
      </c>
      <c r="C363" s="7">
        <v>0</v>
      </c>
      <c r="D363" s="7">
        <v>0</v>
      </c>
      <c r="E363" s="6" t="s">
        <v>259</v>
      </c>
      <c r="F363" s="8">
        <v>-1937467.04</v>
      </c>
      <c r="G363" s="8">
        <v>0</v>
      </c>
      <c r="H363" s="8">
        <v>-296914.32</v>
      </c>
      <c r="I363" s="8">
        <v>-2234381.36</v>
      </c>
    </row>
    <row r="364" spans="1:9" x14ac:dyDescent="0.5">
      <c r="A364" s="2" t="s">
        <v>264</v>
      </c>
      <c r="B364" s="3">
        <v>2</v>
      </c>
      <c r="C364" s="3">
        <v>0</v>
      </c>
      <c r="D364" s="3">
        <v>2</v>
      </c>
      <c r="E364" s="2" t="s">
        <v>204</v>
      </c>
      <c r="F364" s="5">
        <v>-245231.41</v>
      </c>
      <c r="G364" s="5">
        <v>0</v>
      </c>
      <c r="H364" s="5">
        <v>-56752.46</v>
      </c>
      <c r="I364" s="5">
        <v>-301983.87</v>
      </c>
    </row>
    <row r="365" spans="1:9" x14ac:dyDescent="0.5">
      <c r="A365" s="6" t="s">
        <v>264</v>
      </c>
      <c r="B365" s="7">
        <v>2</v>
      </c>
      <c r="C365" s="7">
        <v>0</v>
      </c>
      <c r="D365" s="7">
        <v>7</v>
      </c>
      <c r="E365" s="6" t="s">
        <v>205</v>
      </c>
      <c r="F365" s="8">
        <v>-442527.59</v>
      </c>
      <c r="G365" s="8">
        <v>0</v>
      </c>
      <c r="H365" s="8">
        <v>-59136.26</v>
      </c>
      <c r="I365" s="8">
        <v>-501663.85</v>
      </c>
    </row>
    <row r="366" spans="1:9" x14ac:dyDescent="0.5">
      <c r="A366" s="2" t="s">
        <v>264</v>
      </c>
      <c r="B366" s="3">
        <v>2</v>
      </c>
      <c r="C366" s="3">
        <v>0</v>
      </c>
      <c r="D366" s="3">
        <v>8</v>
      </c>
      <c r="E366" s="2" t="s">
        <v>206</v>
      </c>
      <c r="F366" s="5">
        <v>-600351.21</v>
      </c>
      <c r="G366" s="5">
        <v>0</v>
      </c>
      <c r="H366" s="5">
        <v>-82409.05</v>
      </c>
      <c r="I366" s="5">
        <v>-682760.26</v>
      </c>
    </row>
    <row r="367" spans="1:9" x14ac:dyDescent="0.5">
      <c r="A367" s="6" t="s">
        <v>264</v>
      </c>
      <c r="B367" s="7">
        <v>2</v>
      </c>
      <c r="C367" s="7">
        <v>0</v>
      </c>
      <c r="D367" s="7">
        <v>9</v>
      </c>
      <c r="E367" s="6" t="s">
        <v>207</v>
      </c>
      <c r="F367" s="8">
        <v>-412643.35</v>
      </c>
      <c r="G367" s="8">
        <v>0</v>
      </c>
      <c r="H367" s="8">
        <v>-58693.68</v>
      </c>
      <c r="I367" s="8">
        <v>-471337.03</v>
      </c>
    </row>
    <row r="368" spans="1:9" x14ac:dyDescent="0.5">
      <c r="A368" s="2" t="s">
        <v>264</v>
      </c>
      <c r="B368" s="3">
        <v>2</v>
      </c>
      <c r="C368" s="3">
        <v>0</v>
      </c>
      <c r="D368" s="3">
        <v>15</v>
      </c>
      <c r="E368" s="2" t="s">
        <v>209</v>
      </c>
      <c r="F368" s="5">
        <v>-236713.48</v>
      </c>
      <c r="G368" s="5">
        <v>0</v>
      </c>
      <c r="H368" s="5">
        <v>-39922.870000000003</v>
      </c>
      <c r="I368" s="5">
        <v>-276636.34999999998</v>
      </c>
    </row>
    <row r="369" spans="1:9" x14ac:dyDescent="0.5">
      <c r="A369" s="6" t="s">
        <v>265</v>
      </c>
      <c r="B369" s="7">
        <v>0</v>
      </c>
      <c r="C369" s="7">
        <v>0</v>
      </c>
      <c r="D369" s="7">
        <v>0</v>
      </c>
      <c r="E369" s="6" t="s">
        <v>261</v>
      </c>
      <c r="F369" s="8">
        <v>-1893010.49</v>
      </c>
      <c r="G369" s="8">
        <v>0</v>
      </c>
      <c r="H369" s="8">
        <v>-288996.02</v>
      </c>
      <c r="I369" s="8">
        <v>-2182006.5099999998</v>
      </c>
    </row>
    <row r="370" spans="1:9" x14ac:dyDescent="0.5">
      <c r="A370" s="2" t="s">
        <v>265</v>
      </c>
      <c r="B370" s="3">
        <v>2</v>
      </c>
      <c r="C370" s="3">
        <v>0</v>
      </c>
      <c r="D370" s="3">
        <v>2</v>
      </c>
      <c r="E370" s="2" t="s">
        <v>204</v>
      </c>
      <c r="F370" s="5">
        <v>-195009.45</v>
      </c>
      <c r="G370" s="5">
        <v>0</v>
      </c>
      <c r="H370" s="5">
        <v>-52401.84</v>
      </c>
      <c r="I370" s="5">
        <v>-247411.29</v>
      </c>
    </row>
    <row r="371" spans="1:9" x14ac:dyDescent="0.5">
      <c r="A371" s="6" t="s">
        <v>265</v>
      </c>
      <c r="B371" s="7">
        <v>2</v>
      </c>
      <c r="C371" s="7">
        <v>0</v>
      </c>
      <c r="D371" s="7">
        <v>7</v>
      </c>
      <c r="E371" s="6" t="s">
        <v>205</v>
      </c>
      <c r="F371" s="8">
        <v>-444197.47</v>
      </c>
      <c r="G371" s="8">
        <v>0</v>
      </c>
      <c r="H371" s="8">
        <v>-56515.7</v>
      </c>
      <c r="I371" s="8">
        <v>-500713.17</v>
      </c>
    </row>
    <row r="372" spans="1:9" x14ac:dyDescent="0.5">
      <c r="A372" s="2" t="s">
        <v>265</v>
      </c>
      <c r="B372" s="3">
        <v>2</v>
      </c>
      <c r="C372" s="3">
        <v>0</v>
      </c>
      <c r="D372" s="3">
        <v>8</v>
      </c>
      <c r="E372" s="2" t="s">
        <v>206</v>
      </c>
      <c r="F372" s="5">
        <v>-597734.18000000005</v>
      </c>
      <c r="G372" s="5">
        <v>0</v>
      </c>
      <c r="H372" s="5">
        <v>-78022.41</v>
      </c>
      <c r="I372" s="5">
        <v>-675756.59</v>
      </c>
    </row>
    <row r="373" spans="1:9" x14ac:dyDescent="0.5">
      <c r="A373" s="6" t="s">
        <v>265</v>
      </c>
      <c r="B373" s="7">
        <v>2</v>
      </c>
      <c r="C373" s="7">
        <v>0</v>
      </c>
      <c r="D373" s="7">
        <v>9</v>
      </c>
      <c r="E373" s="6" t="s">
        <v>207</v>
      </c>
      <c r="F373" s="8">
        <v>-341281.43</v>
      </c>
      <c r="G373" s="8">
        <v>0</v>
      </c>
      <c r="H373" s="8">
        <v>-49424.1</v>
      </c>
      <c r="I373" s="8">
        <v>-390705.53</v>
      </c>
    </row>
    <row r="374" spans="1:9" x14ac:dyDescent="0.5">
      <c r="A374" s="2" t="s">
        <v>265</v>
      </c>
      <c r="B374" s="3">
        <v>2</v>
      </c>
      <c r="C374" s="3">
        <v>0</v>
      </c>
      <c r="D374" s="3">
        <v>15</v>
      </c>
      <c r="E374" s="2" t="s">
        <v>209</v>
      </c>
      <c r="F374" s="5">
        <v>-314787.96000000002</v>
      </c>
      <c r="G374" s="5">
        <v>0</v>
      </c>
      <c r="H374" s="5">
        <v>-52631.97</v>
      </c>
      <c r="I374" s="5">
        <v>-367419.93</v>
      </c>
    </row>
    <row r="375" spans="1:9" x14ac:dyDescent="0.5">
      <c r="A375" s="6" t="s">
        <v>266</v>
      </c>
      <c r="B375" s="7">
        <v>0</v>
      </c>
      <c r="C375" s="7">
        <v>0</v>
      </c>
      <c r="D375" s="7">
        <v>0</v>
      </c>
      <c r="E375" s="6" t="s">
        <v>250</v>
      </c>
      <c r="F375" s="8">
        <v>0</v>
      </c>
      <c r="G375" s="8">
        <v>51499.21</v>
      </c>
      <c r="H375" s="8">
        <v>-51499.21</v>
      </c>
      <c r="I375" s="8">
        <v>0</v>
      </c>
    </row>
    <row r="376" spans="1:9" x14ac:dyDescent="0.5">
      <c r="A376" s="2" t="s">
        <v>267</v>
      </c>
      <c r="B376" s="3">
        <v>0</v>
      </c>
      <c r="C376" s="3">
        <v>0</v>
      </c>
      <c r="D376" s="3">
        <v>0</v>
      </c>
      <c r="E376" s="2" t="s">
        <v>268</v>
      </c>
      <c r="F376" s="5">
        <v>0</v>
      </c>
      <c r="G376" s="5">
        <v>51499.21</v>
      </c>
      <c r="H376" s="5">
        <v>-51499.21</v>
      </c>
      <c r="I376" s="5">
        <v>0</v>
      </c>
    </row>
    <row r="377" spans="1:9" x14ac:dyDescent="0.5">
      <c r="A377" s="6" t="s">
        <v>267</v>
      </c>
      <c r="B377" s="7">
        <v>2</v>
      </c>
      <c r="C377" s="7">
        <v>0</v>
      </c>
      <c r="D377" s="7">
        <v>2</v>
      </c>
      <c r="E377" s="6" t="s">
        <v>204</v>
      </c>
      <c r="F377" s="8">
        <v>0</v>
      </c>
      <c r="G377" s="8">
        <v>10690.4</v>
      </c>
      <c r="H377" s="8">
        <v>-10690.4</v>
      </c>
      <c r="I377" s="8">
        <v>0</v>
      </c>
    </row>
    <row r="378" spans="1:9" x14ac:dyDescent="0.5">
      <c r="A378" s="2" t="s">
        <v>267</v>
      </c>
      <c r="B378" s="3">
        <v>2</v>
      </c>
      <c r="C378" s="3">
        <v>0</v>
      </c>
      <c r="D378" s="3">
        <v>7</v>
      </c>
      <c r="E378" s="2" t="s">
        <v>205</v>
      </c>
      <c r="F378" s="5">
        <v>0</v>
      </c>
      <c r="G378" s="5">
        <v>10001.73</v>
      </c>
      <c r="H378" s="5">
        <v>-10001.73</v>
      </c>
      <c r="I378" s="5">
        <v>0</v>
      </c>
    </row>
    <row r="379" spans="1:9" x14ac:dyDescent="0.5">
      <c r="A379" s="6" t="s">
        <v>267</v>
      </c>
      <c r="B379" s="7">
        <v>2</v>
      </c>
      <c r="C379" s="7">
        <v>0</v>
      </c>
      <c r="D379" s="7">
        <v>8</v>
      </c>
      <c r="E379" s="6" t="s">
        <v>206</v>
      </c>
      <c r="F379" s="8">
        <v>0</v>
      </c>
      <c r="G379" s="8">
        <v>16006.96</v>
      </c>
      <c r="H379" s="8">
        <v>-16006.96</v>
      </c>
      <c r="I379" s="8">
        <v>0</v>
      </c>
    </row>
    <row r="380" spans="1:9" x14ac:dyDescent="0.5">
      <c r="A380" s="2" t="s">
        <v>267</v>
      </c>
      <c r="B380" s="3">
        <v>2</v>
      </c>
      <c r="C380" s="3">
        <v>0</v>
      </c>
      <c r="D380" s="3">
        <v>9</v>
      </c>
      <c r="E380" s="2" t="s">
        <v>207</v>
      </c>
      <c r="F380" s="5">
        <v>0</v>
      </c>
      <c r="G380" s="5">
        <v>7072.2</v>
      </c>
      <c r="H380" s="5">
        <v>-7072.2</v>
      </c>
      <c r="I380" s="5">
        <v>0</v>
      </c>
    </row>
    <row r="381" spans="1:9" x14ac:dyDescent="0.5">
      <c r="A381" s="6" t="s">
        <v>267</v>
      </c>
      <c r="B381" s="7">
        <v>2</v>
      </c>
      <c r="C381" s="7">
        <v>0</v>
      </c>
      <c r="D381" s="7">
        <v>15</v>
      </c>
      <c r="E381" s="6" t="s">
        <v>209</v>
      </c>
      <c r="F381" s="8">
        <v>0</v>
      </c>
      <c r="G381" s="8">
        <v>7727.92</v>
      </c>
      <c r="H381" s="8">
        <v>-7727.92</v>
      </c>
      <c r="I381" s="8">
        <v>0</v>
      </c>
    </row>
    <row r="382" spans="1:9" x14ac:dyDescent="0.5">
      <c r="A382" s="2" t="s">
        <v>269</v>
      </c>
      <c r="B382" s="3">
        <v>0</v>
      </c>
      <c r="C382" s="3">
        <v>0</v>
      </c>
      <c r="D382" s="3">
        <v>0</v>
      </c>
      <c r="E382" s="2" t="s">
        <v>270</v>
      </c>
      <c r="F382" s="5">
        <v>-21150.04</v>
      </c>
      <c r="G382" s="5">
        <v>1793.83</v>
      </c>
      <c r="H382" s="5">
        <v>-3587.66</v>
      </c>
      <c r="I382" s="5">
        <v>-22943.87</v>
      </c>
    </row>
    <row r="383" spans="1:9" x14ac:dyDescent="0.5">
      <c r="A383" s="6" t="s">
        <v>269</v>
      </c>
      <c r="B383" s="7">
        <v>2</v>
      </c>
      <c r="C383" s="7">
        <v>0</v>
      </c>
      <c r="D383" s="7">
        <v>2</v>
      </c>
      <c r="E383" s="6" t="s">
        <v>204</v>
      </c>
      <c r="F383" s="8">
        <v>0</v>
      </c>
      <c r="G383" s="8">
        <v>345.24</v>
      </c>
      <c r="H383" s="8">
        <v>-345.24</v>
      </c>
      <c r="I383" s="8">
        <v>0</v>
      </c>
    </row>
    <row r="384" spans="1:9" x14ac:dyDescent="0.5">
      <c r="A384" s="2" t="s">
        <v>269</v>
      </c>
      <c r="B384" s="3">
        <v>2</v>
      </c>
      <c r="C384" s="3">
        <v>0</v>
      </c>
      <c r="D384" s="3">
        <v>7</v>
      </c>
      <c r="E384" s="2" t="s">
        <v>205</v>
      </c>
      <c r="F384" s="5">
        <v>0</v>
      </c>
      <c r="G384" s="5">
        <v>428.42</v>
      </c>
      <c r="H384" s="5">
        <v>-428.42</v>
      </c>
      <c r="I384" s="5">
        <v>0</v>
      </c>
    </row>
    <row r="385" spans="1:9" x14ac:dyDescent="0.5">
      <c r="A385" s="6" t="s">
        <v>269</v>
      </c>
      <c r="B385" s="7">
        <v>2</v>
      </c>
      <c r="C385" s="7">
        <v>0</v>
      </c>
      <c r="D385" s="7">
        <v>8</v>
      </c>
      <c r="E385" s="6" t="s">
        <v>206</v>
      </c>
      <c r="F385" s="8">
        <v>0</v>
      </c>
      <c r="G385" s="8">
        <v>447.38</v>
      </c>
      <c r="H385" s="8">
        <v>-447.38</v>
      </c>
      <c r="I385" s="8">
        <v>0</v>
      </c>
    </row>
    <row r="386" spans="1:9" x14ac:dyDescent="0.5">
      <c r="A386" s="2" t="s">
        <v>269</v>
      </c>
      <c r="B386" s="3">
        <v>2</v>
      </c>
      <c r="C386" s="3">
        <v>0</v>
      </c>
      <c r="D386" s="3">
        <v>9</v>
      </c>
      <c r="E386" s="2" t="s">
        <v>207</v>
      </c>
      <c r="F386" s="5">
        <v>0</v>
      </c>
      <c r="G386" s="5">
        <v>242.32</v>
      </c>
      <c r="H386" s="5">
        <v>-242.32</v>
      </c>
      <c r="I386" s="5">
        <v>0</v>
      </c>
    </row>
    <row r="387" spans="1:9" x14ac:dyDescent="0.5">
      <c r="A387" s="6" t="s">
        <v>269</v>
      </c>
      <c r="B387" s="7">
        <v>2</v>
      </c>
      <c r="C387" s="7">
        <v>0</v>
      </c>
      <c r="D387" s="7">
        <v>15</v>
      </c>
      <c r="E387" s="6" t="s">
        <v>209</v>
      </c>
      <c r="F387" s="8">
        <v>0</v>
      </c>
      <c r="G387" s="8">
        <v>330.47</v>
      </c>
      <c r="H387" s="8">
        <v>-330.47</v>
      </c>
      <c r="I387" s="8">
        <v>0</v>
      </c>
    </row>
    <row r="388" spans="1:9" x14ac:dyDescent="0.5">
      <c r="A388" s="2" t="s">
        <v>269</v>
      </c>
      <c r="B388" s="3">
        <v>2</v>
      </c>
      <c r="C388" s="3">
        <v>0</v>
      </c>
      <c r="D388" s="3">
        <v>17</v>
      </c>
      <c r="E388" s="2" t="s">
        <v>210</v>
      </c>
      <c r="F388" s="5">
        <v>-21150.04</v>
      </c>
      <c r="G388" s="5">
        <v>0</v>
      </c>
      <c r="H388" s="5">
        <v>-1793.83</v>
      </c>
      <c r="I388" s="5">
        <v>-22943.87</v>
      </c>
    </row>
    <row r="389" spans="1:9" x14ac:dyDescent="0.5">
      <c r="A389" s="6" t="s">
        <v>271</v>
      </c>
      <c r="B389" s="7">
        <v>0</v>
      </c>
      <c r="C389" s="7">
        <v>0</v>
      </c>
      <c r="D389" s="7">
        <v>0</v>
      </c>
      <c r="E389" s="6" t="s">
        <v>272</v>
      </c>
      <c r="F389" s="8">
        <v>0</v>
      </c>
      <c r="G389" s="8">
        <v>171359.93</v>
      </c>
      <c r="H389" s="8">
        <v>-171359.93</v>
      </c>
      <c r="I389" s="8">
        <v>0</v>
      </c>
    </row>
    <row r="390" spans="1:9" x14ac:dyDescent="0.5">
      <c r="A390" s="2" t="s">
        <v>271</v>
      </c>
      <c r="B390" s="3">
        <v>2</v>
      </c>
      <c r="C390" s="3">
        <v>0</v>
      </c>
      <c r="D390" s="3">
        <v>2</v>
      </c>
      <c r="E390" s="2" t="s">
        <v>204</v>
      </c>
      <c r="F390" s="5">
        <v>-721347.32</v>
      </c>
      <c r="G390" s="5">
        <v>0</v>
      </c>
      <c r="H390" s="5">
        <v>-136106.07</v>
      </c>
      <c r="I390" s="5">
        <v>-857453.39</v>
      </c>
    </row>
    <row r="391" spans="1:9" x14ac:dyDescent="0.5">
      <c r="A391" s="6" t="s">
        <v>271</v>
      </c>
      <c r="B391" s="7">
        <v>2</v>
      </c>
      <c r="C391" s="7">
        <v>0</v>
      </c>
      <c r="D391" s="7">
        <v>7</v>
      </c>
      <c r="E391" s="6" t="s">
        <v>205</v>
      </c>
      <c r="F391" s="8">
        <v>-77928.639999999999</v>
      </c>
      <c r="G391" s="8">
        <v>0</v>
      </c>
      <c r="H391" s="8">
        <v>-28072.59</v>
      </c>
      <c r="I391" s="8">
        <v>-106001.23</v>
      </c>
    </row>
    <row r="392" spans="1:9" x14ac:dyDescent="0.5">
      <c r="A392" s="2" t="s">
        <v>271</v>
      </c>
      <c r="B392" s="3">
        <v>2</v>
      </c>
      <c r="C392" s="3">
        <v>0</v>
      </c>
      <c r="D392" s="3">
        <v>8</v>
      </c>
      <c r="E392" s="2" t="s">
        <v>206</v>
      </c>
      <c r="F392" s="5">
        <v>-78883.3</v>
      </c>
      <c r="G392" s="5">
        <v>0</v>
      </c>
      <c r="H392" s="5">
        <v>-3426.63</v>
      </c>
      <c r="I392" s="5">
        <v>-82309.929999999993</v>
      </c>
    </row>
    <row r="393" spans="1:9" x14ac:dyDescent="0.5">
      <c r="A393" s="6" t="s">
        <v>271</v>
      </c>
      <c r="B393" s="7">
        <v>2</v>
      </c>
      <c r="C393" s="7">
        <v>0</v>
      </c>
      <c r="D393" s="7">
        <v>9</v>
      </c>
      <c r="E393" s="6" t="s">
        <v>207</v>
      </c>
      <c r="F393" s="8">
        <v>-37772.71</v>
      </c>
      <c r="G393" s="8">
        <v>0</v>
      </c>
      <c r="H393" s="8">
        <v>-1286.6400000000001</v>
      </c>
      <c r="I393" s="8">
        <v>-39059.35</v>
      </c>
    </row>
    <row r="394" spans="1:9" x14ac:dyDescent="0.5">
      <c r="A394" s="2" t="s">
        <v>271</v>
      </c>
      <c r="B394" s="3">
        <v>2</v>
      </c>
      <c r="C394" s="3">
        <v>0</v>
      </c>
      <c r="D394" s="3">
        <v>10</v>
      </c>
      <c r="E394" s="2" t="s">
        <v>208</v>
      </c>
      <c r="F394" s="5">
        <v>-375624.2</v>
      </c>
      <c r="G394" s="5">
        <v>0</v>
      </c>
      <c r="H394" s="5">
        <v>-2468</v>
      </c>
      <c r="I394" s="5">
        <v>-378092.2</v>
      </c>
    </row>
    <row r="395" spans="1:9" x14ac:dyDescent="0.5">
      <c r="A395" s="6" t="s">
        <v>271</v>
      </c>
      <c r="B395" s="7">
        <v>2</v>
      </c>
      <c r="C395" s="7">
        <v>0</v>
      </c>
      <c r="D395" s="7">
        <v>15</v>
      </c>
      <c r="E395" s="6" t="s">
        <v>209</v>
      </c>
      <c r="F395" s="8">
        <v>-6988.71</v>
      </c>
      <c r="G395" s="8">
        <v>0</v>
      </c>
      <c r="H395" s="8">
        <v>0</v>
      </c>
      <c r="I395" s="8">
        <v>-6988.71</v>
      </c>
    </row>
    <row r="396" spans="1:9" x14ac:dyDescent="0.5">
      <c r="A396" s="2" t="s">
        <v>271</v>
      </c>
      <c r="B396" s="3">
        <v>2</v>
      </c>
      <c r="C396" s="3">
        <v>0</v>
      </c>
      <c r="D396" s="3">
        <v>50</v>
      </c>
      <c r="E396" s="2" t="s">
        <v>225</v>
      </c>
      <c r="F396" s="5">
        <v>1298544.8799999999</v>
      </c>
      <c r="G396" s="5">
        <v>171359.93</v>
      </c>
      <c r="H396" s="5">
        <v>0</v>
      </c>
      <c r="I396" s="5">
        <v>1469904.81</v>
      </c>
    </row>
    <row r="397" spans="1:9" x14ac:dyDescent="0.5">
      <c r="A397" s="6" t="s">
        <v>273</v>
      </c>
      <c r="B397" s="7">
        <v>0</v>
      </c>
      <c r="C397" s="7">
        <v>0</v>
      </c>
      <c r="D397" s="7">
        <v>0</v>
      </c>
      <c r="E397" s="6" t="s">
        <v>274</v>
      </c>
      <c r="F397" s="8">
        <v>-858350.76</v>
      </c>
      <c r="G397" s="8">
        <v>0</v>
      </c>
      <c r="H397" s="8">
        <v>0</v>
      </c>
      <c r="I397" s="8">
        <v>-858350.76</v>
      </c>
    </row>
    <row r="398" spans="1:9" x14ac:dyDescent="0.5">
      <c r="A398" s="2" t="s">
        <v>275</v>
      </c>
      <c r="B398" s="3">
        <v>0</v>
      </c>
      <c r="C398" s="3">
        <v>0</v>
      </c>
      <c r="D398" s="3">
        <v>0</v>
      </c>
      <c r="E398" s="2" t="s">
        <v>276</v>
      </c>
      <c r="F398" s="5">
        <v>-858350.76</v>
      </c>
      <c r="G398" s="5">
        <v>0</v>
      </c>
      <c r="H398" s="5">
        <v>0</v>
      </c>
      <c r="I398" s="5">
        <v>-858350.76</v>
      </c>
    </row>
    <row r="399" spans="1:9" x14ac:dyDescent="0.5">
      <c r="A399" s="6" t="s">
        <v>275</v>
      </c>
      <c r="B399" s="7">
        <v>2</v>
      </c>
      <c r="C399" s="7">
        <v>0</v>
      </c>
      <c r="D399" s="7">
        <v>7</v>
      </c>
      <c r="E399" s="6" t="s">
        <v>205</v>
      </c>
      <c r="F399" s="8">
        <v>-10257.35</v>
      </c>
      <c r="G399" s="8">
        <v>0</v>
      </c>
      <c r="H399" s="8">
        <v>0</v>
      </c>
      <c r="I399" s="8">
        <v>-10257.35</v>
      </c>
    </row>
    <row r="400" spans="1:9" x14ac:dyDescent="0.5">
      <c r="A400" s="2" t="s">
        <v>275</v>
      </c>
      <c r="B400" s="3">
        <v>2</v>
      </c>
      <c r="C400" s="3">
        <v>0</v>
      </c>
      <c r="D400" s="3">
        <v>8</v>
      </c>
      <c r="E400" s="2" t="s">
        <v>206</v>
      </c>
      <c r="F400" s="5">
        <v>-261152.45</v>
      </c>
      <c r="G400" s="5">
        <v>0</v>
      </c>
      <c r="H400" s="5">
        <v>0</v>
      </c>
      <c r="I400" s="5">
        <v>-261152.45</v>
      </c>
    </row>
    <row r="401" spans="1:9" x14ac:dyDescent="0.5">
      <c r="A401" s="6" t="s">
        <v>275</v>
      </c>
      <c r="B401" s="7">
        <v>2</v>
      </c>
      <c r="C401" s="7">
        <v>0</v>
      </c>
      <c r="D401" s="7">
        <v>9</v>
      </c>
      <c r="E401" s="6" t="s">
        <v>207</v>
      </c>
      <c r="F401" s="8">
        <v>-586940.96</v>
      </c>
      <c r="G401" s="8">
        <v>0</v>
      </c>
      <c r="H401" s="8">
        <v>0</v>
      </c>
      <c r="I401" s="8">
        <v>-586940.96</v>
      </c>
    </row>
    <row r="402" spans="1:9" x14ac:dyDescent="0.5">
      <c r="A402" s="2" t="s">
        <v>277</v>
      </c>
      <c r="B402" s="3">
        <v>0</v>
      </c>
      <c r="C402" s="3">
        <v>0</v>
      </c>
      <c r="D402" s="3">
        <v>0</v>
      </c>
      <c r="E402" s="2" t="s">
        <v>278</v>
      </c>
      <c r="F402" s="5">
        <v>-12353.95</v>
      </c>
      <c r="G402" s="5">
        <v>0</v>
      </c>
      <c r="H402" s="5">
        <v>0</v>
      </c>
      <c r="I402" s="5">
        <v>-12353.95</v>
      </c>
    </row>
    <row r="403" spans="1:9" x14ac:dyDescent="0.5">
      <c r="A403" s="6" t="s">
        <v>279</v>
      </c>
      <c r="B403" s="7">
        <v>0</v>
      </c>
      <c r="C403" s="7">
        <v>0</v>
      </c>
      <c r="D403" s="7">
        <v>0</v>
      </c>
      <c r="E403" s="6" t="s">
        <v>278</v>
      </c>
      <c r="F403" s="8">
        <v>-12353.95</v>
      </c>
      <c r="G403" s="8">
        <v>0</v>
      </c>
      <c r="H403" s="8">
        <v>0</v>
      </c>
      <c r="I403" s="8">
        <v>-12353.95</v>
      </c>
    </row>
    <row r="404" spans="1:9" x14ac:dyDescent="0.5">
      <c r="A404" s="2" t="s">
        <v>279</v>
      </c>
      <c r="B404" s="3">
        <v>2</v>
      </c>
      <c r="C404" s="3">
        <v>0</v>
      </c>
      <c r="D404" s="3">
        <v>10</v>
      </c>
      <c r="E404" s="2" t="s">
        <v>208</v>
      </c>
      <c r="F404" s="5">
        <v>-12353.95</v>
      </c>
      <c r="G404" s="5">
        <v>0</v>
      </c>
      <c r="H404" s="5">
        <v>0</v>
      </c>
      <c r="I404" s="5">
        <v>-12353.95</v>
      </c>
    </row>
    <row r="405" spans="1:9" x14ac:dyDescent="0.5">
      <c r="A405" s="6" t="s">
        <v>145</v>
      </c>
      <c r="B405" s="7">
        <v>0</v>
      </c>
      <c r="C405" s="7">
        <v>0</v>
      </c>
      <c r="D405" s="7">
        <v>0</v>
      </c>
      <c r="E405" s="6" t="s">
        <v>146</v>
      </c>
      <c r="F405" s="8">
        <v>231351287.02000001</v>
      </c>
      <c r="G405" s="8">
        <v>42566075.350000001</v>
      </c>
      <c r="H405" s="8">
        <v>-175700.12</v>
      </c>
      <c r="I405" s="8">
        <v>273741662.25</v>
      </c>
    </row>
    <row r="406" spans="1:9" x14ac:dyDescent="0.5">
      <c r="A406" s="2" t="s">
        <v>147</v>
      </c>
      <c r="B406" s="3">
        <v>0</v>
      </c>
      <c r="C406" s="3">
        <v>0</v>
      </c>
      <c r="D406" s="3">
        <v>0</v>
      </c>
      <c r="E406" s="2" t="s">
        <v>148</v>
      </c>
      <c r="F406" s="5">
        <v>97833172.980000004</v>
      </c>
      <c r="G406" s="5">
        <v>16582051.5</v>
      </c>
      <c r="H406" s="5">
        <v>0</v>
      </c>
      <c r="I406" s="5">
        <v>114415224.48</v>
      </c>
    </row>
    <row r="407" spans="1:9" x14ac:dyDescent="0.5">
      <c r="A407" s="6" t="s">
        <v>149</v>
      </c>
      <c r="B407" s="7">
        <v>0</v>
      </c>
      <c r="C407" s="7">
        <v>0</v>
      </c>
      <c r="D407" s="7">
        <v>0</v>
      </c>
      <c r="E407" s="6" t="s">
        <v>150</v>
      </c>
      <c r="F407" s="8">
        <v>81768568.709999993</v>
      </c>
      <c r="G407" s="8">
        <v>13699636.16</v>
      </c>
      <c r="H407" s="8">
        <v>0</v>
      </c>
      <c r="I407" s="8">
        <v>95468204.870000005</v>
      </c>
    </row>
    <row r="408" spans="1:9" x14ac:dyDescent="0.5">
      <c r="A408" s="2" t="s">
        <v>149</v>
      </c>
      <c r="B408" s="3">
        <v>1</v>
      </c>
      <c r="C408" s="3">
        <v>0</v>
      </c>
      <c r="D408" s="3">
        <v>1</v>
      </c>
      <c r="E408" s="2" t="s">
        <v>23</v>
      </c>
      <c r="F408" s="5">
        <v>12015577.359999999</v>
      </c>
      <c r="G408" s="5">
        <v>2189543.2200000002</v>
      </c>
      <c r="H408" s="5">
        <v>0</v>
      </c>
      <c r="I408" s="5">
        <v>14205120.58</v>
      </c>
    </row>
    <row r="409" spans="1:9" x14ac:dyDescent="0.5">
      <c r="A409" s="6" t="s">
        <v>149</v>
      </c>
      <c r="B409" s="7">
        <v>2</v>
      </c>
      <c r="C409" s="7">
        <v>0</v>
      </c>
      <c r="D409" s="7">
        <v>2</v>
      </c>
      <c r="E409" s="6" t="s">
        <v>204</v>
      </c>
      <c r="F409" s="8">
        <v>19438055.27</v>
      </c>
      <c r="G409" s="8">
        <v>5450542.1699999999</v>
      </c>
      <c r="H409" s="8">
        <v>0</v>
      </c>
      <c r="I409" s="8">
        <v>24888597.440000001</v>
      </c>
    </row>
    <row r="410" spans="1:9" x14ac:dyDescent="0.5">
      <c r="A410" s="2" t="s">
        <v>149</v>
      </c>
      <c r="B410" s="3">
        <v>2</v>
      </c>
      <c r="C410" s="3">
        <v>0</v>
      </c>
      <c r="D410" s="3">
        <v>7</v>
      </c>
      <c r="E410" s="2" t="s">
        <v>205</v>
      </c>
      <c r="F410" s="5">
        <v>26887245.93</v>
      </c>
      <c r="G410" s="5">
        <v>3368995.66</v>
      </c>
      <c r="H410" s="5">
        <v>0</v>
      </c>
      <c r="I410" s="5">
        <v>30256241.59</v>
      </c>
    </row>
    <row r="411" spans="1:9" x14ac:dyDescent="0.5">
      <c r="A411" s="6" t="s">
        <v>149</v>
      </c>
      <c r="B411" s="7">
        <v>2</v>
      </c>
      <c r="C411" s="7">
        <v>0</v>
      </c>
      <c r="D411" s="7">
        <v>8</v>
      </c>
      <c r="E411" s="6" t="s">
        <v>206</v>
      </c>
      <c r="F411" s="8">
        <v>15436245.01</v>
      </c>
      <c r="G411" s="8">
        <v>1759556.21</v>
      </c>
      <c r="H411" s="8">
        <v>0</v>
      </c>
      <c r="I411" s="8">
        <v>17195801.219999999</v>
      </c>
    </row>
    <row r="412" spans="1:9" x14ac:dyDescent="0.5">
      <c r="A412" s="2" t="s">
        <v>149</v>
      </c>
      <c r="B412" s="3">
        <v>2</v>
      </c>
      <c r="C412" s="3">
        <v>0</v>
      </c>
      <c r="D412" s="3">
        <v>9</v>
      </c>
      <c r="E412" s="2" t="s">
        <v>207</v>
      </c>
      <c r="F412" s="5">
        <v>6468727.9400000004</v>
      </c>
      <c r="G412" s="5">
        <v>726866.93</v>
      </c>
      <c r="H412" s="5">
        <v>0</v>
      </c>
      <c r="I412" s="5">
        <v>7195594.8700000001</v>
      </c>
    </row>
    <row r="413" spans="1:9" x14ac:dyDescent="0.5">
      <c r="A413" s="6" t="s">
        <v>149</v>
      </c>
      <c r="B413" s="7">
        <v>2</v>
      </c>
      <c r="C413" s="7">
        <v>0</v>
      </c>
      <c r="D413" s="7">
        <v>15</v>
      </c>
      <c r="E413" s="6" t="s">
        <v>209</v>
      </c>
      <c r="F413" s="8">
        <v>1522717.2</v>
      </c>
      <c r="G413" s="8">
        <v>204131.97</v>
      </c>
      <c r="H413" s="8">
        <v>0</v>
      </c>
      <c r="I413" s="8">
        <v>1726849.17</v>
      </c>
    </row>
    <row r="414" spans="1:9" x14ac:dyDescent="0.5">
      <c r="A414" s="2" t="s">
        <v>280</v>
      </c>
      <c r="B414" s="3">
        <v>0</v>
      </c>
      <c r="C414" s="3">
        <v>0</v>
      </c>
      <c r="D414" s="3">
        <v>0</v>
      </c>
      <c r="E414" s="2" t="s">
        <v>281</v>
      </c>
      <c r="F414" s="5">
        <v>774378.66</v>
      </c>
      <c r="G414" s="5">
        <v>135204.68</v>
      </c>
      <c r="H414" s="5">
        <v>0</v>
      </c>
      <c r="I414" s="5">
        <v>909583.34</v>
      </c>
    </row>
    <row r="415" spans="1:9" x14ac:dyDescent="0.5">
      <c r="A415" s="6" t="s">
        <v>280</v>
      </c>
      <c r="B415" s="7">
        <v>2</v>
      </c>
      <c r="C415" s="7">
        <v>0</v>
      </c>
      <c r="D415" s="7">
        <v>2</v>
      </c>
      <c r="E415" s="6" t="s">
        <v>204</v>
      </c>
      <c r="F415" s="8">
        <v>672123.2</v>
      </c>
      <c r="G415" s="8">
        <v>119058.36</v>
      </c>
      <c r="H415" s="8">
        <v>0</v>
      </c>
      <c r="I415" s="8">
        <v>791181.56</v>
      </c>
    </row>
    <row r="416" spans="1:9" x14ac:dyDescent="0.5">
      <c r="A416" s="2" t="s">
        <v>280</v>
      </c>
      <c r="B416" s="3">
        <v>2</v>
      </c>
      <c r="C416" s="3">
        <v>0</v>
      </c>
      <c r="D416" s="3">
        <v>7</v>
      </c>
      <c r="E416" s="2" t="s">
        <v>205</v>
      </c>
      <c r="F416" s="5">
        <v>50395.14</v>
      </c>
      <c r="G416" s="5">
        <v>6757.48</v>
      </c>
      <c r="H416" s="5">
        <v>0</v>
      </c>
      <c r="I416" s="5">
        <v>57152.62</v>
      </c>
    </row>
    <row r="417" spans="1:9" x14ac:dyDescent="0.5">
      <c r="A417" s="6" t="s">
        <v>280</v>
      </c>
      <c r="B417" s="7">
        <v>2</v>
      </c>
      <c r="C417" s="7">
        <v>0</v>
      </c>
      <c r="D417" s="7">
        <v>8</v>
      </c>
      <c r="E417" s="6" t="s">
        <v>206</v>
      </c>
      <c r="F417" s="8">
        <v>41625.279999999999</v>
      </c>
      <c r="G417" s="8">
        <v>7535.88</v>
      </c>
      <c r="H417" s="8">
        <v>0</v>
      </c>
      <c r="I417" s="8">
        <v>49161.16</v>
      </c>
    </row>
    <row r="418" spans="1:9" x14ac:dyDescent="0.5">
      <c r="A418" s="2" t="s">
        <v>280</v>
      </c>
      <c r="B418" s="3">
        <v>2</v>
      </c>
      <c r="C418" s="3">
        <v>0</v>
      </c>
      <c r="D418" s="3">
        <v>9</v>
      </c>
      <c r="E418" s="2" t="s">
        <v>207</v>
      </c>
      <c r="F418" s="5">
        <v>10235.040000000001</v>
      </c>
      <c r="G418" s="5">
        <v>1852.96</v>
      </c>
      <c r="H418" s="5">
        <v>0</v>
      </c>
      <c r="I418" s="5">
        <v>12088</v>
      </c>
    </row>
    <row r="419" spans="1:9" x14ac:dyDescent="0.5">
      <c r="A419" s="6" t="s">
        <v>151</v>
      </c>
      <c r="B419" s="7">
        <v>0</v>
      </c>
      <c r="C419" s="7">
        <v>0</v>
      </c>
      <c r="D419" s="7">
        <v>0</v>
      </c>
      <c r="E419" s="6" t="s">
        <v>152</v>
      </c>
      <c r="F419" s="8">
        <v>447943.08</v>
      </c>
      <c r="G419" s="8">
        <v>83935.91</v>
      </c>
      <c r="H419" s="8">
        <v>0</v>
      </c>
      <c r="I419" s="8">
        <v>531878.99</v>
      </c>
    </row>
    <row r="420" spans="1:9" x14ac:dyDescent="0.5">
      <c r="A420" s="2" t="s">
        <v>151</v>
      </c>
      <c r="B420" s="3">
        <v>1</v>
      </c>
      <c r="C420" s="3">
        <v>0</v>
      </c>
      <c r="D420" s="3">
        <v>1</v>
      </c>
      <c r="E420" s="2" t="s">
        <v>23</v>
      </c>
      <c r="F420" s="5">
        <v>340194.4</v>
      </c>
      <c r="G420" s="5">
        <v>61589.16</v>
      </c>
      <c r="H420" s="5">
        <v>0</v>
      </c>
      <c r="I420" s="5">
        <v>401783.56</v>
      </c>
    </row>
    <row r="421" spans="1:9" x14ac:dyDescent="0.5">
      <c r="A421" s="6" t="s">
        <v>151</v>
      </c>
      <c r="B421" s="7">
        <v>2</v>
      </c>
      <c r="C421" s="7">
        <v>0</v>
      </c>
      <c r="D421" s="7">
        <v>2</v>
      </c>
      <c r="E421" s="6" t="s">
        <v>204</v>
      </c>
      <c r="F421" s="8">
        <v>90273.34</v>
      </c>
      <c r="G421" s="8">
        <v>16343.19</v>
      </c>
      <c r="H421" s="8">
        <v>0</v>
      </c>
      <c r="I421" s="8">
        <v>106616.53</v>
      </c>
    </row>
    <row r="422" spans="1:9" x14ac:dyDescent="0.5">
      <c r="A422" s="2" t="s">
        <v>151</v>
      </c>
      <c r="B422" s="3">
        <v>2</v>
      </c>
      <c r="C422" s="3">
        <v>0</v>
      </c>
      <c r="D422" s="3">
        <v>7</v>
      </c>
      <c r="E422" s="2" t="s">
        <v>205</v>
      </c>
      <c r="F422" s="5">
        <v>17475.34</v>
      </c>
      <c r="G422" s="5">
        <v>6003.56</v>
      </c>
      <c r="H422" s="5">
        <v>0</v>
      </c>
      <c r="I422" s="5">
        <v>23478.9</v>
      </c>
    </row>
    <row r="423" spans="1:9" x14ac:dyDescent="0.5">
      <c r="A423" s="6" t="s">
        <v>311</v>
      </c>
      <c r="B423" s="7">
        <v>0</v>
      </c>
      <c r="C423" s="7">
        <v>0</v>
      </c>
      <c r="D423" s="7">
        <v>0</v>
      </c>
      <c r="E423" s="6" t="s">
        <v>312</v>
      </c>
      <c r="F423" s="8">
        <v>14842282.529999999</v>
      </c>
      <c r="G423" s="8">
        <v>2663274.75</v>
      </c>
      <c r="H423" s="8">
        <v>0</v>
      </c>
      <c r="I423" s="8">
        <v>17505557.280000001</v>
      </c>
    </row>
    <row r="424" spans="1:9" x14ac:dyDescent="0.5">
      <c r="A424" s="2" t="s">
        <v>311</v>
      </c>
      <c r="B424" s="3">
        <v>13</v>
      </c>
      <c r="C424" s="3">
        <v>0</v>
      </c>
      <c r="D424" s="3">
        <v>13</v>
      </c>
      <c r="E424" s="2" t="s">
        <v>310</v>
      </c>
      <c r="F424" s="5">
        <v>14842282.529999999</v>
      </c>
      <c r="G424" s="5">
        <v>2663274.75</v>
      </c>
      <c r="H424" s="5">
        <v>0</v>
      </c>
      <c r="I424" s="5">
        <v>17505557.280000001</v>
      </c>
    </row>
    <row r="425" spans="1:9" x14ac:dyDescent="0.5">
      <c r="A425" s="6" t="s">
        <v>153</v>
      </c>
      <c r="B425" s="7">
        <v>0</v>
      </c>
      <c r="C425" s="7">
        <v>0</v>
      </c>
      <c r="D425" s="7">
        <v>0</v>
      </c>
      <c r="E425" s="6" t="s">
        <v>154</v>
      </c>
      <c r="F425" s="8">
        <v>5539092.7400000002</v>
      </c>
      <c r="G425" s="8">
        <v>1128.97</v>
      </c>
      <c r="H425" s="8">
        <v>0</v>
      </c>
      <c r="I425" s="8">
        <v>5540221.71</v>
      </c>
    </row>
    <row r="426" spans="1:9" x14ac:dyDescent="0.5">
      <c r="A426" s="2" t="s">
        <v>155</v>
      </c>
      <c r="B426" s="3">
        <v>0</v>
      </c>
      <c r="C426" s="3">
        <v>0</v>
      </c>
      <c r="D426" s="3">
        <v>0</v>
      </c>
      <c r="E426" s="2" t="s">
        <v>156</v>
      </c>
      <c r="F426" s="5">
        <v>5539092.7400000002</v>
      </c>
      <c r="G426" s="5">
        <v>1128.97</v>
      </c>
      <c r="H426" s="5">
        <v>0</v>
      </c>
      <c r="I426" s="5">
        <v>5540221.71</v>
      </c>
    </row>
    <row r="427" spans="1:9" x14ac:dyDescent="0.5">
      <c r="A427" s="6" t="s">
        <v>155</v>
      </c>
      <c r="B427" s="7">
        <v>1</v>
      </c>
      <c r="C427" s="7">
        <v>0</v>
      </c>
      <c r="D427" s="7">
        <v>1</v>
      </c>
      <c r="E427" s="6" t="s">
        <v>23</v>
      </c>
      <c r="F427" s="8">
        <v>24639.11</v>
      </c>
      <c r="G427" s="8">
        <v>0</v>
      </c>
      <c r="H427" s="8">
        <v>0</v>
      </c>
      <c r="I427" s="8">
        <v>24639.11</v>
      </c>
    </row>
    <row r="428" spans="1:9" x14ac:dyDescent="0.5">
      <c r="A428" s="2" t="s">
        <v>155</v>
      </c>
      <c r="B428" s="3">
        <v>2</v>
      </c>
      <c r="C428" s="3">
        <v>0</v>
      </c>
      <c r="D428" s="3">
        <v>2</v>
      </c>
      <c r="E428" s="2" t="s">
        <v>204</v>
      </c>
      <c r="F428" s="5">
        <v>1967913.46</v>
      </c>
      <c r="G428" s="5">
        <v>1128.97</v>
      </c>
      <c r="H428" s="5">
        <v>0</v>
      </c>
      <c r="I428" s="5">
        <v>1969042.43</v>
      </c>
    </row>
    <row r="429" spans="1:9" x14ac:dyDescent="0.5">
      <c r="A429" s="6" t="s">
        <v>155</v>
      </c>
      <c r="B429" s="7">
        <v>2</v>
      </c>
      <c r="C429" s="7">
        <v>0</v>
      </c>
      <c r="D429" s="7">
        <v>7</v>
      </c>
      <c r="E429" s="6" t="s">
        <v>205</v>
      </c>
      <c r="F429" s="8">
        <v>2303052.5699999998</v>
      </c>
      <c r="G429" s="8">
        <v>0</v>
      </c>
      <c r="H429" s="8">
        <v>0</v>
      </c>
      <c r="I429" s="8">
        <v>2303052.5699999998</v>
      </c>
    </row>
    <row r="430" spans="1:9" x14ac:dyDescent="0.5">
      <c r="A430" s="2" t="s">
        <v>155</v>
      </c>
      <c r="B430" s="3">
        <v>2</v>
      </c>
      <c r="C430" s="3">
        <v>0</v>
      </c>
      <c r="D430" s="3">
        <v>8</v>
      </c>
      <c r="E430" s="2" t="s">
        <v>206</v>
      </c>
      <c r="F430" s="5">
        <v>1195597.8600000001</v>
      </c>
      <c r="G430" s="5">
        <v>0</v>
      </c>
      <c r="H430" s="5">
        <v>0</v>
      </c>
      <c r="I430" s="5">
        <v>1195597.8600000001</v>
      </c>
    </row>
    <row r="431" spans="1:9" x14ac:dyDescent="0.5">
      <c r="A431" s="6" t="s">
        <v>155</v>
      </c>
      <c r="B431" s="7">
        <v>2</v>
      </c>
      <c r="C431" s="7">
        <v>0</v>
      </c>
      <c r="D431" s="7">
        <v>9</v>
      </c>
      <c r="E431" s="6" t="s">
        <v>207</v>
      </c>
      <c r="F431" s="8">
        <v>47889.74</v>
      </c>
      <c r="G431" s="8">
        <v>0</v>
      </c>
      <c r="H431" s="8">
        <v>0</v>
      </c>
      <c r="I431" s="8">
        <v>47889.74</v>
      </c>
    </row>
    <row r="432" spans="1:9" x14ac:dyDescent="0.5">
      <c r="A432" s="2" t="s">
        <v>282</v>
      </c>
      <c r="B432" s="3">
        <v>0</v>
      </c>
      <c r="C432" s="3">
        <v>0</v>
      </c>
      <c r="D432" s="3">
        <v>0</v>
      </c>
      <c r="E432" s="2" t="s">
        <v>283</v>
      </c>
      <c r="F432" s="5">
        <v>102587267.37</v>
      </c>
      <c r="G432" s="5">
        <v>12315548.68</v>
      </c>
      <c r="H432" s="5">
        <v>0</v>
      </c>
      <c r="I432" s="5">
        <v>114902816.05</v>
      </c>
    </row>
    <row r="433" spans="1:9" x14ac:dyDescent="0.5">
      <c r="A433" s="6" t="s">
        <v>284</v>
      </c>
      <c r="B433" s="7">
        <v>0</v>
      </c>
      <c r="C433" s="7">
        <v>0</v>
      </c>
      <c r="D433" s="7">
        <v>0</v>
      </c>
      <c r="E433" s="6" t="s">
        <v>285</v>
      </c>
      <c r="F433" s="8">
        <v>87573039.180000007</v>
      </c>
      <c r="G433" s="8">
        <v>9724229.8800000008</v>
      </c>
      <c r="H433" s="8">
        <v>0</v>
      </c>
      <c r="I433" s="8">
        <v>97297269.060000002</v>
      </c>
    </row>
    <row r="434" spans="1:9" x14ac:dyDescent="0.5">
      <c r="A434" s="2" t="s">
        <v>286</v>
      </c>
      <c r="B434" s="3">
        <v>0</v>
      </c>
      <c r="C434" s="3">
        <v>0</v>
      </c>
      <c r="D434" s="3">
        <v>0</v>
      </c>
      <c r="E434" s="2" t="s">
        <v>287</v>
      </c>
      <c r="F434" s="5">
        <v>87573039.180000007</v>
      </c>
      <c r="G434" s="5">
        <v>9724229.8800000008</v>
      </c>
      <c r="H434" s="5">
        <v>0</v>
      </c>
      <c r="I434" s="5">
        <v>97297269.060000002</v>
      </c>
    </row>
    <row r="435" spans="1:9" x14ac:dyDescent="0.5">
      <c r="A435" s="6" t="s">
        <v>286</v>
      </c>
      <c r="B435" s="7">
        <v>2</v>
      </c>
      <c r="C435" s="7">
        <v>0</v>
      </c>
      <c r="D435" s="7">
        <v>2</v>
      </c>
      <c r="E435" s="6" t="s">
        <v>204</v>
      </c>
      <c r="F435" s="8">
        <v>15677940.68</v>
      </c>
      <c r="G435" s="8">
        <v>1053471.01</v>
      </c>
      <c r="H435" s="8">
        <v>0</v>
      </c>
      <c r="I435" s="8">
        <v>16731411.689999999</v>
      </c>
    </row>
    <row r="436" spans="1:9" x14ac:dyDescent="0.5">
      <c r="A436" s="2" t="s">
        <v>286</v>
      </c>
      <c r="B436" s="3">
        <v>2</v>
      </c>
      <c r="C436" s="3">
        <v>0</v>
      </c>
      <c r="D436" s="3">
        <v>7</v>
      </c>
      <c r="E436" s="2" t="s">
        <v>205</v>
      </c>
      <c r="F436" s="5">
        <v>17389512.800000001</v>
      </c>
      <c r="G436" s="5">
        <v>1510215.94</v>
      </c>
      <c r="H436" s="5">
        <v>0</v>
      </c>
      <c r="I436" s="5">
        <v>18899728.739999998</v>
      </c>
    </row>
    <row r="437" spans="1:9" x14ac:dyDescent="0.5">
      <c r="A437" s="6" t="s">
        <v>286</v>
      </c>
      <c r="B437" s="7">
        <v>2</v>
      </c>
      <c r="C437" s="7">
        <v>0</v>
      </c>
      <c r="D437" s="7">
        <v>8</v>
      </c>
      <c r="E437" s="6" t="s">
        <v>206</v>
      </c>
      <c r="F437" s="8">
        <v>24158658.609999999</v>
      </c>
      <c r="G437" s="8">
        <v>3515427.87</v>
      </c>
      <c r="H437" s="8">
        <v>0</v>
      </c>
      <c r="I437" s="8">
        <v>27674086.48</v>
      </c>
    </row>
    <row r="438" spans="1:9" x14ac:dyDescent="0.5">
      <c r="A438" s="2" t="s">
        <v>286</v>
      </c>
      <c r="B438" s="3">
        <v>2</v>
      </c>
      <c r="C438" s="3">
        <v>0</v>
      </c>
      <c r="D438" s="3">
        <v>9</v>
      </c>
      <c r="E438" s="2" t="s">
        <v>207</v>
      </c>
      <c r="F438" s="5">
        <v>18438096.25</v>
      </c>
      <c r="G438" s="5">
        <v>2770406.43</v>
      </c>
      <c r="H438" s="5">
        <v>0</v>
      </c>
      <c r="I438" s="5">
        <v>21208502.68</v>
      </c>
    </row>
    <row r="439" spans="1:9" x14ac:dyDescent="0.5">
      <c r="A439" s="6" t="s">
        <v>286</v>
      </c>
      <c r="B439" s="7">
        <v>2</v>
      </c>
      <c r="C439" s="7">
        <v>0</v>
      </c>
      <c r="D439" s="7">
        <v>15</v>
      </c>
      <c r="E439" s="6" t="s">
        <v>209</v>
      </c>
      <c r="F439" s="8">
        <v>11908830.84</v>
      </c>
      <c r="G439" s="8">
        <v>874708.63</v>
      </c>
      <c r="H439" s="8">
        <v>0</v>
      </c>
      <c r="I439" s="8">
        <v>12783539.470000001</v>
      </c>
    </row>
    <row r="440" spans="1:9" x14ac:dyDescent="0.5">
      <c r="A440" s="2" t="s">
        <v>288</v>
      </c>
      <c r="B440" s="3">
        <v>0</v>
      </c>
      <c r="C440" s="3">
        <v>0</v>
      </c>
      <c r="D440" s="3">
        <v>0</v>
      </c>
      <c r="E440" s="2" t="s">
        <v>274</v>
      </c>
      <c r="F440" s="5">
        <v>15014228.189999999</v>
      </c>
      <c r="G440" s="5">
        <v>2591318.7999999998</v>
      </c>
      <c r="H440" s="5">
        <v>0</v>
      </c>
      <c r="I440" s="5">
        <v>17605546.989999998</v>
      </c>
    </row>
    <row r="441" spans="1:9" x14ac:dyDescent="0.5">
      <c r="A441" s="6" t="s">
        <v>289</v>
      </c>
      <c r="B441" s="7">
        <v>0</v>
      </c>
      <c r="C441" s="7">
        <v>0</v>
      </c>
      <c r="D441" s="7">
        <v>0</v>
      </c>
      <c r="E441" s="6" t="s">
        <v>276</v>
      </c>
      <c r="F441" s="8">
        <v>656840.93999999994</v>
      </c>
      <c r="G441" s="8">
        <v>0</v>
      </c>
      <c r="H441" s="8">
        <v>0</v>
      </c>
      <c r="I441" s="8">
        <v>656840.93999999994</v>
      </c>
    </row>
    <row r="442" spans="1:9" x14ac:dyDescent="0.5">
      <c r="A442" s="2" t="s">
        <v>289</v>
      </c>
      <c r="B442" s="3">
        <v>2</v>
      </c>
      <c r="C442" s="3">
        <v>0</v>
      </c>
      <c r="D442" s="3">
        <v>7</v>
      </c>
      <c r="E442" s="2" t="s">
        <v>205</v>
      </c>
      <c r="F442" s="5">
        <v>67383.02</v>
      </c>
      <c r="G442" s="5">
        <v>0</v>
      </c>
      <c r="H442" s="5">
        <v>0</v>
      </c>
      <c r="I442" s="5">
        <v>67383.02</v>
      </c>
    </row>
    <row r="443" spans="1:9" x14ac:dyDescent="0.5">
      <c r="A443" s="6" t="s">
        <v>289</v>
      </c>
      <c r="B443" s="7">
        <v>2</v>
      </c>
      <c r="C443" s="7">
        <v>0</v>
      </c>
      <c r="D443" s="7">
        <v>8</v>
      </c>
      <c r="E443" s="6" t="s">
        <v>206</v>
      </c>
      <c r="F443" s="8">
        <v>485383.93</v>
      </c>
      <c r="G443" s="8">
        <v>0</v>
      </c>
      <c r="H443" s="8">
        <v>0</v>
      </c>
      <c r="I443" s="8">
        <v>485383.93</v>
      </c>
    </row>
    <row r="444" spans="1:9" x14ac:dyDescent="0.5">
      <c r="A444" s="2" t="s">
        <v>289</v>
      </c>
      <c r="B444" s="3">
        <v>2</v>
      </c>
      <c r="C444" s="3">
        <v>0</v>
      </c>
      <c r="D444" s="3">
        <v>9</v>
      </c>
      <c r="E444" s="2" t="s">
        <v>207</v>
      </c>
      <c r="F444" s="5">
        <v>104073.99</v>
      </c>
      <c r="G444" s="5">
        <v>0</v>
      </c>
      <c r="H444" s="5">
        <v>0</v>
      </c>
      <c r="I444" s="5">
        <v>104073.99</v>
      </c>
    </row>
    <row r="445" spans="1:9" x14ac:dyDescent="0.5">
      <c r="A445" s="6" t="s">
        <v>290</v>
      </c>
      <c r="B445" s="7">
        <v>0</v>
      </c>
      <c r="C445" s="7">
        <v>0</v>
      </c>
      <c r="D445" s="7">
        <v>0</v>
      </c>
      <c r="E445" s="6" t="s">
        <v>291</v>
      </c>
      <c r="F445" s="8">
        <v>14357387.25</v>
      </c>
      <c r="G445" s="8">
        <v>2591318.7999999998</v>
      </c>
      <c r="H445" s="8">
        <v>0</v>
      </c>
      <c r="I445" s="8">
        <v>16948706.050000001</v>
      </c>
    </row>
    <row r="446" spans="1:9" x14ac:dyDescent="0.5">
      <c r="A446" s="2" t="s">
        <v>290</v>
      </c>
      <c r="B446" s="3">
        <v>2</v>
      </c>
      <c r="C446" s="3">
        <v>0</v>
      </c>
      <c r="D446" s="3">
        <v>2</v>
      </c>
      <c r="E446" s="2" t="s">
        <v>204</v>
      </c>
      <c r="F446" s="5">
        <v>688603.32</v>
      </c>
      <c r="G446" s="5">
        <v>2586350.9700000002</v>
      </c>
      <c r="H446" s="5">
        <v>0</v>
      </c>
      <c r="I446" s="5">
        <v>3274954.29</v>
      </c>
    </row>
    <row r="447" spans="1:9" x14ac:dyDescent="0.5">
      <c r="A447" s="6" t="s">
        <v>290</v>
      </c>
      <c r="B447" s="7">
        <v>2</v>
      </c>
      <c r="C447" s="7">
        <v>0</v>
      </c>
      <c r="D447" s="7">
        <v>7</v>
      </c>
      <c r="E447" s="6" t="s">
        <v>205</v>
      </c>
      <c r="F447" s="8">
        <v>2699801.27</v>
      </c>
      <c r="G447" s="8">
        <v>4967.83</v>
      </c>
      <c r="H447" s="8">
        <v>0</v>
      </c>
      <c r="I447" s="8">
        <v>2704769.1</v>
      </c>
    </row>
    <row r="448" spans="1:9" x14ac:dyDescent="0.5">
      <c r="A448" s="2" t="s">
        <v>290</v>
      </c>
      <c r="B448" s="3">
        <v>2</v>
      </c>
      <c r="C448" s="3">
        <v>0</v>
      </c>
      <c r="D448" s="3">
        <v>8</v>
      </c>
      <c r="E448" s="2" t="s">
        <v>206</v>
      </c>
      <c r="F448" s="5">
        <v>5872353.5800000001</v>
      </c>
      <c r="G448" s="5">
        <v>0</v>
      </c>
      <c r="H448" s="5">
        <v>0</v>
      </c>
      <c r="I448" s="5">
        <v>5872353.5800000001</v>
      </c>
    </row>
    <row r="449" spans="1:9" x14ac:dyDescent="0.5">
      <c r="A449" s="6" t="s">
        <v>290</v>
      </c>
      <c r="B449" s="7">
        <v>2</v>
      </c>
      <c r="C449" s="7">
        <v>0</v>
      </c>
      <c r="D449" s="7">
        <v>9</v>
      </c>
      <c r="E449" s="6" t="s">
        <v>207</v>
      </c>
      <c r="F449" s="8">
        <v>4087039.27</v>
      </c>
      <c r="G449" s="8">
        <v>0</v>
      </c>
      <c r="H449" s="8">
        <v>0</v>
      </c>
      <c r="I449" s="8">
        <v>4087039.27</v>
      </c>
    </row>
    <row r="450" spans="1:9" x14ac:dyDescent="0.5">
      <c r="A450" s="2" t="s">
        <v>290</v>
      </c>
      <c r="B450" s="3">
        <v>2</v>
      </c>
      <c r="C450" s="3">
        <v>0</v>
      </c>
      <c r="D450" s="3">
        <v>15</v>
      </c>
      <c r="E450" s="2" t="s">
        <v>209</v>
      </c>
      <c r="F450" s="5">
        <v>1009589.81</v>
      </c>
      <c r="G450" s="5">
        <v>0</v>
      </c>
      <c r="H450" s="5">
        <v>0</v>
      </c>
      <c r="I450" s="5">
        <v>1009589.81</v>
      </c>
    </row>
    <row r="451" spans="1:9" x14ac:dyDescent="0.5">
      <c r="A451" s="6" t="s">
        <v>292</v>
      </c>
      <c r="B451" s="7">
        <v>0</v>
      </c>
      <c r="C451" s="7">
        <v>0</v>
      </c>
      <c r="D451" s="7">
        <v>0</v>
      </c>
      <c r="E451" s="6" t="s">
        <v>272</v>
      </c>
      <c r="F451" s="8">
        <v>0</v>
      </c>
      <c r="G451" s="8">
        <v>171359.93</v>
      </c>
      <c r="H451" s="8">
        <v>-171359.93</v>
      </c>
      <c r="I451" s="8">
        <v>0</v>
      </c>
    </row>
    <row r="452" spans="1:9" x14ac:dyDescent="0.5">
      <c r="A452" s="2" t="s">
        <v>292</v>
      </c>
      <c r="B452" s="3">
        <v>2</v>
      </c>
      <c r="C452" s="3">
        <v>0</v>
      </c>
      <c r="D452" s="3">
        <v>7</v>
      </c>
      <c r="E452" s="2" t="s">
        <v>205</v>
      </c>
      <c r="F452" s="5">
        <v>179374.07</v>
      </c>
      <c r="G452" s="5">
        <v>0</v>
      </c>
      <c r="H452" s="5">
        <v>0</v>
      </c>
      <c r="I452" s="5">
        <v>179374.07</v>
      </c>
    </row>
    <row r="453" spans="1:9" x14ac:dyDescent="0.5">
      <c r="A453" s="6" t="s">
        <v>292</v>
      </c>
      <c r="B453" s="7">
        <v>2</v>
      </c>
      <c r="C453" s="7">
        <v>0</v>
      </c>
      <c r="D453" s="7">
        <v>8</v>
      </c>
      <c r="E453" s="6" t="s">
        <v>206</v>
      </c>
      <c r="F453" s="8">
        <v>21388.62</v>
      </c>
      <c r="G453" s="8">
        <v>0</v>
      </c>
      <c r="H453" s="8">
        <v>0</v>
      </c>
      <c r="I453" s="8">
        <v>21388.62</v>
      </c>
    </row>
    <row r="454" spans="1:9" x14ac:dyDescent="0.5">
      <c r="A454" s="2" t="s">
        <v>292</v>
      </c>
      <c r="B454" s="3">
        <v>2</v>
      </c>
      <c r="C454" s="3">
        <v>0</v>
      </c>
      <c r="D454" s="3">
        <v>9</v>
      </c>
      <c r="E454" s="2" t="s">
        <v>207</v>
      </c>
      <c r="F454" s="5">
        <v>77215.100000000006</v>
      </c>
      <c r="G454" s="5">
        <v>0</v>
      </c>
      <c r="H454" s="5">
        <v>0</v>
      </c>
      <c r="I454" s="5">
        <v>77215.100000000006</v>
      </c>
    </row>
    <row r="455" spans="1:9" x14ac:dyDescent="0.5">
      <c r="A455" s="6" t="s">
        <v>292</v>
      </c>
      <c r="B455" s="7">
        <v>2</v>
      </c>
      <c r="C455" s="7">
        <v>0</v>
      </c>
      <c r="D455" s="7">
        <v>10</v>
      </c>
      <c r="E455" s="6" t="s">
        <v>208</v>
      </c>
      <c r="F455" s="8">
        <v>81492.55</v>
      </c>
      <c r="G455" s="8">
        <v>0</v>
      </c>
      <c r="H455" s="8">
        <v>0</v>
      </c>
      <c r="I455" s="8">
        <v>81492.55</v>
      </c>
    </row>
    <row r="456" spans="1:9" x14ac:dyDescent="0.5">
      <c r="A456" s="2" t="s">
        <v>292</v>
      </c>
      <c r="B456" s="3">
        <v>2</v>
      </c>
      <c r="C456" s="3">
        <v>0</v>
      </c>
      <c r="D456" s="3">
        <v>15</v>
      </c>
      <c r="E456" s="2" t="s">
        <v>209</v>
      </c>
      <c r="F456" s="5">
        <v>29039.77</v>
      </c>
      <c r="G456" s="5">
        <v>2505.75</v>
      </c>
      <c r="H456" s="5">
        <v>0</v>
      </c>
      <c r="I456" s="5">
        <v>31545.52</v>
      </c>
    </row>
    <row r="457" spans="1:9" x14ac:dyDescent="0.5">
      <c r="A457" s="6" t="s">
        <v>292</v>
      </c>
      <c r="B457" s="7">
        <v>2</v>
      </c>
      <c r="C457" s="7">
        <v>0</v>
      </c>
      <c r="D457" s="7">
        <v>17</v>
      </c>
      <c r="E457" s="6" t="s">
        <v>210</v>
      </c>
      <c r="F457" s="8">
        <v>910034.77</v>
      </c>
      <c r="G457" s="8">
        <v>168854.18</v>
      </c>
      <c r="H457" s="8">
        <v>0</v>
      </c>
      <c r="I457" s="8">
        <v>1078888.95</v>
      </c>
    </row>
    <row r="458" spans="1:9" x14ac:dyDescent="0.5">
      <c r="A458" s="2" t="s">
        <v>292</v>
      </c>
      <c r="B458" s="3">
        <v>2</v>
      </c>
      <c r="C458" s="3">
        <v>0</v>
      </c>
      <c r="D458" s="3">
        <v>50</v>
      </c>
      <c r="E458" s="2" t="s">
        <v>225</v>
      </c>
      <c r="F458" s="5">
        <v>-1298544.8799999999</v>
      </c>
      <c r="G458" s="5">
        <v>0</v>
      </c>
      <c r="H458" s="5">
        <v>-171359.93</v>
      </c>
      <c r="I458" s="5">
        <v>-1469904.81</v>
      </c>
    </row>
    <row r="459" spans="1:9" ht="23.25" x14ac:dyDescent="0.5">
      <c r="A459" s="6" t="s">
        <v>293</v>
      </c>
      <c r="B459" s="7">
        <v>0</v>
      </c>
      <c r="C459" s="7">
        <v>0</v>
      </c>
      <c r="D459" s="7">
        <v>0</v>
      </c>
      <c r="E459" s="6" t="s">
        <v>294</v>
      </c>
      <c r="F459" s="8">
        <v>25387413.739999998</v>
      </c>
      <c r="G459" s="8">
        <v>4791286.5999999996</v>
      </c>
      <c r="H459" s="8">
        <v>0</v>
      </c>
      <c r="I459" s="8">
        <v>30178700.34</v>
      </c>
    </row>
    <row r="460" spans="1:9" x14ac:dyDescent="0.5">
      <c r="A460" s="2" t="s">
        <v>293</v>
      </c>
      <c r="B460" s="3">
        <v>2</v>
      </c>
      <c r="C460" s="3">
        <v>0</v>
      </c>
      <c r="D460" s="3">
        <v>10</v>
      </c>
      <c r="E460" s="2" t="s">
        <v>208</v>
      </c>
      <c r="F460" s="5">
        <v>25387413.739999998</v>
      </c>
      <c r="G460" s="5">
        <v>4791286.5999999996</v>
      </c>
      <c r="H460" s="5">
        <v>0</v>
      </c>
      <c r="I460" s="5">
        <v>30178700.34</v>
      </c>
    </row>
    <row r="461" spans="1:9" x14ac:dyDescent="0.5">
      <c r="A461" s="6" t="s">
        <v>157</v>
      </c>
      <c r="B461" s="7">
        <v>0</v>
      </c>
      <c r="C461" s="7">
        <v>0</v>
      </c>
      <c r="D461" s="7">
        <v>0</v>
      </c>
      <c r="E461" s="6" t="s">
        <v>158</v>
      </c>
      <c r="F461" s="8">
        <v>4340.1899999999996</v>
      </c>
      <c r="G461" s="8">
        <v>8704699.6699999999</v>
      </c>
      <c r="H461" s="8">
        <v>-4340.1899999999996</v>
      </c>
      <c r="I461" s="8">
        <v>8704699.6699999999</v>
      </c>
    </row>
    <row r="462" spans="1:9" x14ac:dyDescent="0.5">
      <c r="A462" s="2" t="s">
        <v>159</v>
      </c>
      <c r="B462" s="3">
        <v>0</v>
      </c>
      <c r="C462" s="3">
        <v>0</v>
      </c>
      <c r="D462" s="3">
        <v>0</v>
      </c>
      <c r="E462" s="2" t="s">
        <v>160</v>
      </c>
      <c r="F462" s="5">
        <v>0</v>
      </c>
      <c r="G462" s="5">
        <v>8704699.6699999999</v>
      </c>
      <c r="H462" s="5">
        <v>0</v>
      </c>
      <c r="I462" s="5">
        <v>8704699.6699999999</v>
      </c>
    </row>
    <row r="463" spans="1:9" x14ac:dyDescent="0.5">
      <c r="A463" s="6" t="s">
        <v>159</v>
      </c>
      <c r="B463" s="7">
        <v>1</v>
      </c>
      <c r="C463" s="7">
        <v>0</v>
      </c>
      <c r="D463" s="7">
        <v>16</v>
      </c>
      <c r="E463" s="6" t="s">
        <v>24</v>
      </c>
      <c r="F463" s="8">
        <v>0</v>
      </c>
      <c r="G463" s="8">
        <v>8704699.6699999999</v>
      </c>
      <c r="H463" s="8">
        <v>0</v>
      </c>
      <c r="I463" s="8">
        <v>8704699.6699999999</v>
      </c>
    </row>
    <row r="464" spans="1:9" x14ac:dyDescent="0.5">
      <c r="A464" s="2" t="s">
        <v>295</v>
      </c>
      <c r="B464" s="3">
        <v>0</v>
      </c>
      <c r="C464" s="3">
        <v>0</v>
      </c>
      <c r="D464" s="3">
        <v>0</v>
      </c>
      <c r="E464" s="2" t="s">
        <v>296</v>
      </c>
      <c r="F464" s="5">
        <v>4340.1899999999996</v>
      </c>
      <c r="G464" s="5">
        <v>0</v>
      </c>
      <c r="H464" s="5">
        <v>-4340.1899999999996</v>
      </c>
      <c r="I464" s="5">
        <v>0</v>
      </c>
    </row>
    <row r="465" spans="1:9" x14ac:dyDescent="0.5">
      <c r="A465" s="6" t="s">
        <v>295</v>
      </c>
      <c r="B465" s="7">
        <v>2</v>
      </c>
      <c r="C465" s="7">
        <v>0</v>
      </c>
      <c r="D465" s="7">
        <v>10</v>
      </c>
      <c r="E465" s="6" t="s">
        <v>208</v>
      </c>
      <c r="F465" s="8">
        <v>4340.1899999999996</v>
      </c>
      <c r="G465" s="8">
        <v>0</v>
      </c>
      <c r="H465" s="8">
        <v>-4340.1899999999996</v>
      </c>
      <c r="I465" s="8">
        <v>0</v>
      </c>
    </row>
    <row r="466" spans="1:9" x14ac:dyDescent="0.5">
      <c r="A466" s="2" t="s">
        <v>161</v>
      </c>
      <c r="B466" s="3">
        <v>0</v>
      </c>
      <c r="C466" s="3">
        <v>0</v>
      </c>
      <c r="D466" s="3">
        <v>0</v>
      </c>
      <c r="E466" s="2" t="s">
        <v>162</v>
      </c>
      <c r="F466" s="5">
        <v>225006.97</v>
      </c>
      <c r="G466" s="5">
        <v>0</v>
      </c>
      <c r="H466" s="5">
        <v>0</v>
      </c>
      <c r="I466" s="5">
        <v>225006.97</v>
      </c>
    </row>
    <row r="467" spans="1:9" x14ac:dyDescent="0.5">
      <c r="A467" s="6" t="s">
        <v>161</v>
      </c>
      <c r="B467" s="7">
        <v>1</v>
      </c>
      <c r="C467" s="7">
        <v>0</v>
      </c>
      <c r="D467" s="7">
        <v>1</v>
      </c>
      <c r="E467" s="6" t="s">
        <v>23</v>
      </c>
      <c r="F467" s="8">
        <v>225006.97</v>
      </c>
      <c r="G467" s="8">
        <v>0</v>
      </c>
      <c r="H467" s="8">
        <v>0</v>
      </c>
      <c r="I467" s="8">
        <v>225006.97</v>
      </c>
    </row>
    <row r="468" spans="1:9" ht="23.25" x14ac:dyDescent="0.5">
      <c r="A468" s="2" t="s">
        <v>297</v>
      </c>
      <c r="B468" s="3">
        <v>0</v>
      </c>
      <c r="C468" s="3">
        <v>0</v>
      </c>
      <c r="D468" s="3">
        <v>0</v>
      </c>
      <c r="E468" s="2" t="s">
        <v>298</v>
      </c>
      <c r="F468" s="5">
        <v>1499542.99</v>
      </c>
      <c r="G468" s="5">
        <v>241418.15</v>
      </c>
      <c r="H468" s="5">
        <v>0</v>
      </c>
      <c r="I468" s="5">
        <v>1740961.14</v>
      </c>
    </row>
    <row r="469" spans="1:9" x14ac:dyDescent="0.5">
      <c r="A469" s="6" t="s">
        <v>299</v>
      </c>
      <c r="B469" s="7">
        <v>0</v>
      </c>
      <c r="C469" s="7">
        <v>0</v>
      </c>
      <c r="D469" s="7">
        <v>0</v>
      </c>
      <c r="E469" s="6" t="s">
        <v>300</v>
      </c>
      <c r="F469" s="8">
        <v>1499542.99</v>
      </c>
      <c r="G469" s="8">
        <v>241418.15</v>
      </c>
      <c r="H469" s="8">
        <v>0</v>
      </c>
      <c r="I469" s="8">
        <v>1740961.14</v>
      </c>
    </row>
    <row r="470" spans="1:9" x14ac:dyDescent="0.5">
      <c r="A470" s="2" t="s">
        <v>299</v>
      </c>
      <c r="B470" s="3">
        <v>2</v>
      </c>
      <c r="C470" s="3">
        <v>0</v>
      </c>
      <c r="D470" s="3">
        <v>2</v>
      </c>
      <c r="E470" s="2" t="s">
        <v>204</v>
      </c>
      <c r="F470" s="5">
        <v>259564.02</v>
      </c>
      <c r="G470" s="5">
        <v>59217.39</v>
      </c>
      <c r="H470" s="5">
        <v>0</v>
      </c>
      <c r="I470" s="5">
        <v>318781.40999999997</v>
      </c>
    </row>
    <row r="471" spans="1:9" x14ac:dyDescent="0.5">
      <c r="A471" s="6" t="s">
        <v>299</v>
      </c>
      <c r="B471" s="7">
        <v>2</v>
      </c>
      <c r="C471" s="7">
        <v>0</v>
      </c>
      <c r="D471" s="7">
        <v>7</v>
      </c>
      <c r="E471" s="6" t="s">
        <v>205</v>
      </c>
      <c r="F471" s="8">
        <v>360580.41</v>
      </c>
      <c r="G471" s="8">
        <v>49306.5</v>
      </c>
      <c r="H471" s="8">
        <v>0</v>
      </c>
      <c r="I471" s="8">
        <v>409886.91</v>
      </c>
    </row>
    <row r="472" spans="1:9" x14ac:dyDescent="0.5">
      <c r="A472" s="2" t="s">
        <v>299</v>
      </c>
      <c r="B472" s="3">
        <v>2</v>
      </c>
      <c r="C472" s="3">
        <v>0</v>
      </c>
      <c r="D472" s="3">
        <v>8</v>
      </c>
      <c r="E472" s="2" t="s">
        <v>206</v>
      </c>
      <c r="F472" s="5">
        <v>403259.28</v>
      </c>
      <c r="G472" s="5">
        <v>59468.97</v>
      </c>
      <c r="H472" s="5">
        <v>0</v>
      </c>
      <c r="I472" s="5">
        <v>462728.25</v>
      </c>
    </row>
    <row r="473" spans="1:9" x14ac:dyDescent="0.5">
      <c r="A473" s="6" t="s">
        <v>299</v>
      </c>
      <c r="B473" s="7">
        <v>2</v>
      </c>
      <c r="C473" s="7">
        <v>0</v>
      </c>
      <c r="D473" s="7">
        <v>9</v>
      </c>
      <c r="E473" s="6" t="s">
        <v>207</v>
      </c>
      <c r="F473" s="8">
        <v>335245.38</v>
      </c>
      <c r="G473" s="8">
        <v>52847.56</v>
      </c>
      <c r="H473" s="8">
        <v>0</v>
      </c>
      <c r="I473" s="8">
        <v>388092.94</v>
      </c>
    </row>
    <row r="474" spans="1:9" x14ac:dyDescent="0.5">
      <c r="A474" s="2" t="s">
        <v>299</v>
      </c>
      <c r="B474" s="3">
        <v>2</v>
      </c>
      <c r="C474" s="3">
        <v>0</v>
      </c>
      <c r="D474" s="3">
        <v>15</v>
      </c>
      <c r="E474" s="2" t="s">
        <v>209</v>
      </c>
      <c r="F474" s="5">
        <v>140893.9</v>
      </c>
      <c r="G474" s="5">
        <v>20577.73</v>
      </c>
      <c r="H474" s="5">
        <v>0</v>
      </c>
      <c r="I474" s="5">
        <v>161471.63</v>
      </c>
    </row>
    <row r="475" spans="1:9" x14ac:dyDescent="0.5">
      <c r="A475" s="6" t="s">
        <v>163</v>
      </c>
      <c r="B475" s="7">
        <v>0</v>
      </c>
      <c r="C475" s="7">
        <v>0</v>
      </c>
      <c r="D475" s="7">
        <v>0</v>
      </c>
      <c r="E475" s="6" t="s">
        <v>164</v>
      </c>
      <c r="F475" s="8">
        <v>-88721431.609999999</v>
      </c>
      <c r="G475" s="8">
        <v>1482551.71</v>
      </c>
      <c r="H475" s="8">
        <v>-101819041.93000001</v>
      </c>
      <c r="I475" s="8">
        <v>-189057921.83000001</v>
      </c>
    </row>
    <row r="476" spans="1:9" x14ac:dyDescent="0.5">
      <c r="A476" s="2" t="s">
        <v>165</v>
      </c>
      <c r="B476" s="3">
        <v>0</v>
      </c>
      <c r="C476" s="3">
        <v>0</v>
      </c>
      <c r="D476" s="3">
        <v>0</v>
      </c>
      <c r="E476" s="2" t="s">
        <v>166</v>
      </c>
      <c r="F476" s="5">
        <v>-224517015.28</v>
      </c>
      <c r="G476" s="5">
        <v>8580.2099999999991</v>
      </c>
      <c r="H476" s="5">
        <v>-100345039.09</v>
      </c>
      <c r="I476" s="5">
        <v>-324853474.16000003</v>
      </c>
    </row>
    <row r="477" spans="1:9" x14ac:dyDescent="0.5">
      <c r="A477" s="6" t="s">
        <v>165</v>
      </c>
      <c r="B477" s="7">
        <v>1</v>
      </c>
      <c r="C477" s="7">
        <v>0</v>
      </c>
      <c r="D477" s="7">
        <v>1</v>
      </c>
      <c r="E477" s="6" t="s">
        <v>23</v>
      </c>
      <c r="F477" s="8">
        <v>-20309086.440000001</v>
      </c>
      <c r="G477" s="8">
        <v>0</v>
      </c>
      <c r="H477" s="8">
        <v>-2912027.89</v>
      </c>
      <c r="I477" s="8">
        <v>-23221114.329999998</v>
      </c>
    </row>
    <row r="478" spans="1:9" x14ac:dyDescent="0.5">
      <c r="A478" s="2" t="s">
        <v>165</v>
      </c>
      <c r="B478" s="3">
        <v>1</v>
      </c>
      <c r="C478" s="3">
        <v>0</v>
      </c>
      <c r="D478" s="3">
        <v>16</v>
      </c>
      <c r="E478" s="2" t="s">
        <v>24</v>
      </c>
      <c r="F478" s="5">
        <v>-1619684.36</v>
      </c>
      <c r="G478" s="5">
        <v>0</v>
      </c>
      <c r="H478" s="5">
        <v>-582624.43000000005</v>
      </c>
      <c r="I478" s="5">
        <v>-2202308.79</v>
      </c>
    </row>
    <row r="479" spans="1:9" x14ac:dyDescent="0.5">
      <c r="A479" s="6" t="s">
        <v>165</v>
      </c>
      <c r="B479" s="7">
        <v>2</v>
      </c>
      <c r="C479" s="7">
        <v>0</v>
      </c>
      <c r="D479" s="7">
        <v>2</v>
      </c>
      <c r="E479" s="6" t="s">
        <v>204</v>
      </c>
      <c r="F479" s="8">
        <v>-57112738.640000001</v>
      </c>
      <c r="G479" s="8">
        <v>8580.2099999999991</v>
      </c>
      <c r="H479" s="8">
        <v>-15785137.029999999</v>
      </c>
      <c r="I479" s="8">
        <v>-72889295.459999993</v>
      </c>
    </row>
    <row r="480" spans="1:9" x14ac:dyDescent="0.5">
      <c r="A480" s="2" t="s">
        <v>165</v>
      </c>
      <c r="B480" s="3">
        <v>2</v>
      </c>
      <c r="C480" s="3">
        <v>0</v>
      </c>
      <c r="D480" s="3">
        <v>7</v>
      </c>
      <c r="E480" s="2" t="s">
        <v>205</v>
      </c>
      <c r="F480" s="5">
        <v>-27927776.23</v>
      </c>
      <c r="G480" s="5">
        <v>0</v>
      </c>
      <c r="H480" s="5">
        <v>-23452137.98</v>
      </c>
      <c r="I480" s="5">
        <v>-51379914.210000001</v>
      </c>
    </row>
    <row r="481" spans="1:9" x14ac:dyDescent="0.5">
      <c r="A481" s="6" t="s">
        <v>165</v>
      </c>
      <c r="B481" s="7">
        <v>2</v>
      </c>
      <c r="C481" s="7">
        <v>0</v>
      </c>
      <c r="D481" s="7">
        <v>8</v>
      </c>
      <c r="E481" s="6" t="s">
        <v>206</v>
      </c>
      <c r="F481" s="8">
        <v>-40239377.950000003</v>
      </c>
      <c r="G481" s="8">
        <v>0</v>
      </c>
      <c r="H481" s="8">
        <v>-23874668.77</v>
      </c>
      <c r="I481" s="8">
        <v>-64114046.719999999</v>
      </c>
    </row>
    <row r="482" spans="1:9" x14ac:dyDescent="0.5">
      <c r="A482" s="2" t="s">
        <v>165</v>
      </c>
      <c r="B482" s="3">
        <v>2</v>
      </c>
      <c r="C482" s="3">
        <v>0</v>
      </c>
      <c r="D482" s="3">
        <v>9</v>
      </c>
      <c r="E482" s="2" t="s">
        <v>207</v>
      </c>
      <c r="F482" s="5">
        <v>-41578113.170000002</v>
      </c>
      <c r="G482" s="5">
        <v>0</v>
      </c>
      <c r="H482" s="5">
        <v>-21774622.09</v>
      </c>
      <c r="I482" s="5">
        <v>-63352735.259999998</v>
      </c>
    </row>
    <row r="483" spans="1:9" x14ac:dyDescent="0.5">
      <c r="A483" s="6" t="s">
        <v>165</v>
      </c>
      <c r="B483" s="7">
        <v>2</v>
      </c>
      <c r="C483" s="7">
        <v>0</v>
      </c>
      <c r="D483" s="7">
        <v>10</v>
      </c>
      <c r="E483" s="6" t="s">
        <v>208</v>
      </c>
      <c r="F483" s="8">
        <v>-3968075.78</v>
      </c>
      <c r="G483" s="8">
        <v>0</v>
      </c>
      <c r="H483" s="8">
        <v>-682312.81</v>
      </c>
      <c r="I483" s="8">
        <v>-4650388.59</v>
      </c>
    </row>
    <row r="484" spans="1:9" x14ac:dyDescent="0.5">
      <c r="A484" s="2" t="s">
        <v>165</v>
      </c>
      <c r="B484" s="3">
        <v>2</v>
      </c>
      <c r="C484" s="3">
        <v>0</v>
      </c>
      <c r="D484" s="3">
        <v>15</v>
      </c>
      <c r="E484" s="2" t="s">
        <v>209</v>
      </c>
      <c r="F484" s="5">
        <v>-21261185.309999999</v>
      </c>
      <c r="G484" s="5">
        <v>0</v>
      </c>
      <c r="H484" s="5">
        <v>-9209633.7300000004</v>
      </c>
      <c r="I484" s="5">
        <v>-30470819.039999999</v>
      </c>
    </row>
    <row r="485" spans="1:9" x14ac:dyDescent="0.5">
      <c r="A485" s="6" t="s">
        <v>165</v>
      </c>
      <c r="B485" s="7">
        <v>2</v>
      </c>
      <c r="C485" s="7">
        <v>0</v>
      </c>
      <c r="D485" s="7">
        <v>17</v>
      </c>
      <c r="E485" s="6" t="s">
        <v>210</v>
      </c>
      <c r="F485" s="8">
        <v>-4310743.63</v>
      </c>
      <c r="G485" s="8">
        <v>0</v>
      </c>
      <c r="H485" s="8">
        <v>-877562.29</v>
      </c>
      <c r="I485" s="8">
        <v>-5188305.92</v>
      </c>
    </row>
    <row r="486" spans="1:9" x14ac:dyDescent="0.5">
      <c r="A486" s="2" t="s">
        <v>165</v>
      </c>
      <c r="B486" s="3">
        <v>13</v>
      </c>
      <c r="C486" s="3">
        <v>0</v>
      </c>
      <c r="D486" s="3">
        <v>13</v>
      </c>
      <c r="E486" s="2" t="s">
        <v>310</v>
      </c>
      <c r="F486" s="5">
        <v>-6190233.7699999996</v>
      </c>
      <c r="G486" s="5">
        <v>0</v>
      </c>
      <c r="H486" s="5">
        <v>-1194312.07</v>
      </c>
      <c r="I486" s="5">
        <v>-7384545.8399999999</v>
      </c>
    </row>
    <row r="487" spans="1:9" x14ac:dyDescent="0.5">
      <c r="A487" s="6" t="s">
        <v>167</v>
      </c>
      <c r="B487" s="7">
        <v>0</v>
      </c>
      <c r="C487" s="7">
        <v>0</v>
      </c>
      <c r="D487" s="7">
        <v>0</v>
      </c>
      <c r="E487" s="6" t="s">
        <v>168</v>
      </c>
      <c r="F487" s="8">
        <v>135795583.66999999</v>
      </c>
      <c r="G487" s="8">
        <v>1473971.5</v>
      </c>
      <c r="H487" s="8">
        <v>-1474002.84</v>
      </c>
      <c r="I487" s="8">
        <v>135795552.33000001</v>
      </c>
    </row>
    <row r="488" spans="1:9" x14ac:dyDescent="0.5">
      <c r="A488" s="2" t="s">
        <v>167</v>
      </c>
      <c r="B488" s="3">
        <v>1</v>
      </c>
      <c r="C488" s="3">
        <v>0</v>
      </c>
      <c r="D488" s="3">
        <v>16</v>
      </c>
      <c r="E488" s="2" t="s">
        <v>24</v>
      </c>
      <c r="F488" s="5">
        <v>5861753.0700000003</v>
      </c>
      <c r="G488" s="5">
        <v>0</v>
      </c>
      <c r="H488" s="5">
        <v>0</v>
      </c>
      <c r="I488" s="5">
        <v>5861753.0700000003</v>
      </c>
    </row>
    <row r="489" spans="1:9" x14ac:dyDescent="0.5">
      <c r="A489" s="6" t="s">
        <v>167</v>
      </c>
      <c r="B489" s="7">
        <v>2</v>
      </c>
      <c r="C489" s="7">
        <v>0</v>
      </c>
      <c r="D489" s="7">
        <v>2</v>
      </c>
      <c r="E489" s="6" t="s">
        <v>204</v>
      </c>
      <c r="F489" s="8">
        <v>0</v>
      </c>
      <c r="G489" s="8">
        <v>3559.6</v>
      </c>
      <c r="H489" s="8">
        <v>-3559.6</v>
      </c>
      <c r="I489" s="8">
        <v>0</v>
      </c>
    </row>
    <row r="490" spans="1:9" x14ac:dyDescent="0.5">
      <c r="A490" s="2" t="s">
        <v>167</v>
      </c>
      <c r="B490" s="3">
        <v>2</v>
      </c>
      <c r="C490" s="3">
        <v>0</v>
      </c>
      <c r="D490" s="3">
        <v>7</v>
      </c>
      <c r="E490" s="2" t="s">
        <v>205</v>
      </c>
      <c r="F490" s="5">
        <v>11765163.33</v>
      </c>
      <c r="G490" s="5">
        <v>428.42</v>
      </c>
      <c r="H490" s="5">
        <v>-460.39</v>
      </c>
      <c r="I490" s="5">
        <v>11765131.359999999</v>
      </c>
    </row>
    <row r="491" spans="1:9" x14ac:dyDescent="0.5">
      <c r="A491" s="6" t="s">
        <v>167</v>
      </c>
      <c r="B491" s="7">
        <v>2</v>
      </c>
      <c r="C491" s="7">
        <v>0</v>
      </c>
      <c r="D491" s="7">
        <v>8</v>
      </c>
      <c r="E491" s="6" t="s">
        <v>206</v>
      </c>
      <c r="F491" s="8">
        <v>38644747.189999998</v>
      </c>
      <c r="G491" s="8">
        <v>447.38</v>
      </c>
      <c r="H491" s="8">
        <v>-447.38</v>
      </c>
      <c r="I491" s="8">
        <v>38644747.189999998</v>
      </c>
    </row>
    <row r="492" spans="1:9" x14ac:dyDescent="0.5">
      <c r="A492" s="2" t="s">
        <v>167</v>
      </c>
      <c r="B492" s="3">
        <v>2</v>
      </c>
      <c r="C492" s="3">
        <v>0</v>
      </c>
      <c r="D492" s="3">
        <v>9</v>
      </c>
      <c r="E492" s="2" t="s">
        <v>207</v>
      </c>
      <c r="F492" s="5">
        <v>50914475.460000001</v>
      </c>
      <c r="G492" s="5">
        <v>242.32</v>
      </c>
      <c r="H492" s="5">
        <v>-242.32</v>
      </c>
      <c r="I492" s="5">
        <v>50914475.460000001</v>
      </c>
    </row>
    <row r="493" spans="1:9" x14ac:dyDescent="0.5">
      <c r="A493" s="6" t="s">
        <v>167</v>
      </c>
      <c r="B493" s="7">
        <v>2</v>
      </c>
      <c r="C493" s="7">
        <v>0</v>
      </c>
      <c r="D493" s="7">
        <v>10</v>
      </c>
      <c r="E493" s="6" t="s">
        <v>208</v>
      </c>
      <c r="F493" s="8">
        <v>642429.80000000005</v>
      </c>
      <c r="G493" s="8">
        <v>0</v>
      </c>
      <c r="H493" s="8">
        <v>0</v>
      </c>
      <c r="I493" s="8">
        <v>642429.80000000005</v>
      </c>
    </row>
    <row r="494" spans="1:9" x14ac:dyDescent="0.5">
      <c r="A494" s="2" t="s">
        <v>167</v>
      </c>
      <c r="B494" s="3">
        <v>2</v>
      </c>
      <c r="C494" s="3">
        <v>0</v>
      </c>
      <c r="D494" s="3">
        <v>15</v>
      </c>
      <c r="E494" s="2" t="s">
        <v>209</v>
      </c>
      <c r="F494" s="5">
        <v>27921500.219999999</v>
      </c>
      <c r="G494" s="5">
        <v>330.47</v>
      </c>
      <c r="H494" s="5">
        <v>-330.47</v>
      </c>
      <c r="I494" s="5">
        <v>27921500.219999999</v>
      </c>
    </row>
    <row r="495" spans="1:9" x14ac:dyDescent="0.5">
      <c r="A495" s="6" t="s">
        <v>167</v>
      </c>
      <c r="B495" s="7">
        <v>2</v>
      </c>
      <c r="C495" s="7">
        <v>0</v>
      </c>
      <c r="D495" s="7">
        <v>17</v>
      </c>
      <c r="E495" s="6" t="s">
        <v>210</v>
      </c>
      <c r="F495" s="8">
        <v>45514.6</v>
      </c>
      <c r="G495" s="8">
        <v>0.63</v>
      </c>
      <c r="H495" s="8">
        <v>0</v>
      </c>
      <c r="I495" s="8">
        <v>45515.23</v>
      </c>
    </row>
    <row r="496" spans="1:9" x14ac:dyDescent="0.5">
      <c r="A496" s="2" t="s">
        <v>167</v>
      </c>
      <c r="B496" s="3">
        <v>13</v>
      </c>
      <c r="C496" s="3">
        <v>0</v>
      </c>
      <c r="D496" s="3">
        <v>13</v>
      </c>
      <c r="E496" s="2" t="s">
        <v>310</v>
      </c>
      <c r="F496" s="5">
        <v>0</v>
      </c>
      <c r="G496" s="5">
        <v>1468962.68</v>
      </c>
      <c r="H496" s="5">
        <v>-1468962.68</v>
      </c>
      <c r="I496" s="5">
        <v>0</v>
      </c>
    </row>
    <row r="497" spans="1:9" ht="23.25" x14ac:dyDescent="0.5">
      <c r="A497" s="6" t="s">
        <v>169</v>
      </c>
      <c r="B497" s="7">
        <v>0</v>
      </c>
      <c r="C497" s="7">
        <v>0</v>
      </c>
      <c r="D497" s="7">
        <v>0</v>
      </c>
      <c r="E497" s="6" t="s">
        <v>170</v>
      </c>
      <c r="F497" s="8">
        <v>-22781638.59</v>
      </c>
      <c r="G497" s="8">
        <v>129678767.04000001</v>
      </c>
      <c r="H497" s="8">
        <v>-44266731.270000003</v>
      </c>
      <c r="I497" s="8">
        <v>62630397.18</v>
      </c>
    </row>
    <row r="498" spans="1:9" x14ac:dyDescent="0.5">
      <c r="A498" s="2" t="s">
        <v>169</v>
      </c>
      <c r="B498" s="3">
        <v>1</v>
      </c>
      <c r="C498" s="3">
        <v>0</v>
      </c>
      <c r="D498" s="3">
        <v>1</v>
      </c>
      <c r="E498" s="2" t="s">
        <v>23</v>
      </c>
      <c r="F498" s="5">
        <v>18321877.850000001</v>
      </c>
      <c r="G498" s="5">
        <v>3105493.54</v>
      </c>
      <c r="H498" s="5">
        <v>-2255314.64</v>
      </c>
      <c r="I498" s="5">
        <v>19172056.75</v>
      </c>
    </row>
    <row r="499" spans="1:9" x14ac:dyDescent="0.5">
      <c r="A499" s="6" t="s">
        <v>169</v>
      </c>
      <c r="B499" s="7">
        <v>2</v>
      </c>
      <c r="C499" s="7">
        <v>0</v>
      </c>
      <c r="D499" s="7">
        <v>2</v>
      </c>
      <c r="E499" s="6" t="s">
        <v>204</v>
      </c>
      <c r="F499" s="8">
        <v>30299722.609999999</v>
      </c>
      <c r="G499" s="8">
        <v>22537189.100000001</v>
      </c>
      <c r="H499" s="8">
        <v>-12708664.970000001</v>
      </c>
      <c r="I499" s="8">
        <v>40128246.740000002</v>
      </c>
    </row>
    <row r="500" spans="1:9" x14ac:dyDescent="0.5">
      <c r="A500" s="2" t="s">
        <v>169</v>
      </c>
      <c r="B500" s="3">
        <v>2</v>
      </c>
      <c r="C500" s="3">
        <v>0</v>
      </c>
      <c r="D500" s="3">
        <v>7</v>
      </c>
      <c r="E500" s="2" t="s">
        <v>205</v>
      </c>
      <c r="F500" s="5">
        <v>-15758255.57</v>
      </c>
      <c r="G500" s="5">
        <v>30222536.899999999</v>
      </c>
      <c r="H500" s="5">
        <v>-8673756.0099999998</v>
      </c>
      <c r="I500" s="5">
        <v>5790525.3200000003</v>
      </c>
    </row>
    <row r="501" spans="1:9" x14ac:dyDescent="0.5">
      <c r="A501" s="6" t="s">
        <v>169</v>
      </c>
      <c r="B501" s="7">
        <v>2</v>
      </c>
      <c r="C501" s="7">
        <v>0</v>
      </c>
      <c r="D501" s="7">
        <v>8</v>
      </c>
      <c r="E501" s="6" t="s">
        <v>206</v>
      </c>
      <c r="F501" s="8">
        <v>-26705558.309999999</v>
      </c>
      <c r="G501" s="8">
        <v>34205184.57</v>
      </c>
      <c r="H501" s="8">
        <v>-12221632.75</v>
      </c>
      <c r="I501" s="8">
        <v>-4722006.49</v>
      </c>
    </row>
    <row r="502" spans="1:9" x14ac:dyDescent="0.5">
      <c r="A502" s="2" t="s">
        <v>169</v>
      </c>
      <c r="B502" s="3">
        <v>2</v>
      </c>
      <c r="C502" s="3">
        <v>0</v>
      </c>
      <c r="D502" s="3">
        <v>9</v>
      </c>
      <c r="E502" s="2" t="s">
        <v>207</v>
      </c>
      <c r="F502" s="5">
        <v>-19518152.41</v>
      </c>
      <c r="G502" s="5">
        <v>27467826.41</v>
      </c>
      <c r="H502" s="5">
        <v>-6111611.0199999996</v>
      </c>
      <c r="I502" s="5">
        <v>1838062.98</v>
      </c>
    </row>
    <row r="503" spans="1:9" x14ac:dyDescent="0.5">
      <c r="A503" s="6" t="s">
        <v>169</v>
      </c>
      <c r="B503" s="7">
        <v>2</v>
      </c>
      <c r="C503" s="7">
        <v>0</v>
      </c>
      <c r="D503" s="7">
        <v>15</v>
      </c>
      <c r="E503" s="6" t="s">
        <v>209</v>
      </c>
      <c r="F503" s="8">
        <v>-12465254.4</v>
      </c>
      <c r="G503" s="8">
        <v>11560018.75</v>
      </c>
      <c r="H503" s="8">
        <v>-1972095.97</v>
      </c>
      <c r="I503" s="8">
        <v>-2877331.62</v>
      </c>
    </row>
    <row r="504" spans="1:9" x14ac:dyDescent="0.5">
      <c r="A504" s="2" t="s">
        <v>169</v>
      </c>
      <c r="B504" s="3">
        <v>2</v>
      </c>
      <c r="C504" s="3">
        <v>0</v>
      </c>
      <c r="D504" s="3">
        <v>17</v>
      </c>
      <c r="E504" s="2" t="s">
        <v>210</v>
      </c>
      <c r="F504" s="5">
        <v>3043981.64</v>
      </c>
      <c r="G504" s="5">
        <v>580517.77</v>
      </c>
      <c r="H504" s="5">
        <v>-323655.90999999997</v>
      </c>
      <c r="I504" s="5">
        <v>3300843.5</v>
      </c>
    </row>
    <row r="505" spans="1:9" x14ac:dyDescent="0.5">
      <c r="A505" s="6" t="s">
        <v>171</v>
      </c>
      <c r="B505" s="7">
        <v>0</v>
      </c>
      <c r="C505" s="7">
        <v>0</v>
      </c>
      <c r="D505" s="7">
        <v>0</v>
      </c>
      <c r="E505" s="6" t="s">
        <v>172</v>
      </c>
      <c r="F505" s="8">
        <v>-16618667.25</v>
      </c>
      <c r="G505" s="8">
        <v>1588497.8</v>
      </c>
      <c r="H505" s="8">
        <v>-14965761.689999999</v>
      </c>
      <c r="I505" s="8">
        <v>-29995931.140000001</v>
      </c>
    </row>
    <row r="506" spans="1:9" x14ac:dyDescent="0.5">
      <c r="A506" s="2" t="s">
        <v>173</v>
      </c>
      <c r="B506" s="3">
        <v>0</v>
      </c>
      <c r="C506" s="3">
        <v>0</v>
      </c>
      <c r="D506" s="3">
        <v>0</v>
      </c>
      <c r="E506" s="2" t="s">
        <v>174</v>
      </c>
      <c r="F506" s="5">
        <v>24062964.600000001</v>
      </c>
      <c r="G506" s="5">
        <v>1588497.8</v>
      </c>
      <c r="H506" s="5">
        <v>0</v>
      </c>
      <c r="I506" s="5">
        <v>25651462.399999999</v>
      </c>
    </row>
    <row r="507" spans="1:9" x14ac:dyDescent="0.5">
      <c r="A507" s="6" t="s">
        <v>173</v>
      </c>
      <c r="B507" s="7">
        <v>1</v>
      </c>
      <c r="C507" s="7">
        <v>0</v>
      </c>
      <c r="D507" s="7">
        <v>1</v>
      </c>
      <c r="E507" s="6" t="s">
        <v>23</v>
      </c>
      <c r="F507" s="8">
        <v>923413.65</v>
      </c>
      <c r="G507" s="8">
        <v>136203.07999999999</v>
      </c>
      <c r="H507" s="8">
        <v>0</v>
      </c>
      <c r="I507" s="8">
        <v>1059616.73</v>
      </c>
    </row>
    <row r="508" spans="1:9" x14ac:dyDescent="0.5">
      <c r="A508" s="2" t="s">
        <v>173</v>
      </c>
      <c r="B508" s="3">
        <v>1</v>
      </c>
      <c r="C508" s="3">
        <v>0</v>
      </c>
      <c r="D508" s="3">
        <v>16</v>
      </c>
      <c r="E508" s="2" t="s">
        <v>24</v>
      </c>
      <c r="F508" s="5">
        <v>1619684.36</v>
      </c>
      <c r="G508" s="5">
        <v>582624.43000000005</v>
      </c>
      <c r="H508" s="5">
        <v>0</v>
      </c>
      <c r="I508" s="5">
        <v>2202308.79</v>
      </c>
    </row>
    <row r="509" spans="1:9" x14ac:dyDescent="0.5">
      <c r="A509" s="6" t="s">
        <v>173</v>
      </c>
      <c r="B509" s="7">
        <v>2</v>
      </c>
      <c r="C509" s="7">
        <v>0</v>
      </c>
      <c r="D509" s="7">
        <v>10</v>
      </c>
      <c r="E509" s="6" t="s">
        <v>208</v>
      </c>
      <c r="F509" s="8">
        <v>20652092.780000001</v>
      </c>
      <c r="G509" s="8">
        <v>689933.74</v>
      </c>
      <c r="H509" s="8">
        <v>0</v>
      </c>
      <c r="I509" s="8">
        <v>21342026.52</v>
      </c>
    </row>
    <row r="510" spans="1:9" x14ac:dyDescent="0.5">
      <c r="A510" s="2" t="s">
        <v>173</v>
      </c>
      <c r="B510" s="3">
        <v>2</v>
      </c>
      <c r="C510" s="3">
        <v>0</v>
      </c>
      <c r="D510" s="3">
        <v>17</v>
      </c>
      <c r="E510" s="2" t="s">
        <v>210</v>
      </c>
      <c r="F510" s="5">
        <v>867773.81</v>
      </c>
      <c r="G510" s="5">
        <v>179736.55</v>
      </c>
      <c r="H510" s="5">
        <v>0</v>
      </c>
      <c r="I510" s="5">
        <v>1047510.36</v>
      </c>
    </row>
    <row r="511" spans="1:9" x14ac:dyDescent="0.5">
      <c r="A511" s="6" t="s">
        <v>175</v>
      </c>
      <c r="B511" s="7">
        <v>0</v>
      </c>
      <c r="C511" s="7">
        <v>0</v>
      </c>
      <c r="D511" s="7">
        <v>0</v>
      </c>
      <c r="E511" s="6" t="s">
        <v>176</v>
      </c>
      <c r="F511" s="8">
        <v>-40681631.850000001</v>
      </c>
      <c r="G511" s="8">
        <v>0</v>
      </c>
      <c r="H511" s="8">
        <v>-14965761.689999999</v>
      </c>
      <c r="I511" s="8">
        <v>-55647393.539999999</v>
      </c>
    </row>
    <row r="512" spans="1:9" ht="23.25" x14ac:dyDescent="0.5">
      <c r="A512" s="2" t="s">
        <v>301</v>
      </c>
      <c r="B512" s="3">
        <v>0</v>
      </c>
      <c r="C512" s="3">
        <v>0</v>
      </c>
      <c r="D512" s="3">
        <v>0</v>
      </c>
      <c r="E512" s="2" t="s">
        <v>294</v>
      </c>
      <c r="F512" s="5">
        <v>-25387240.989999998</v>
      </c>
      <c r="G512" s="5">
        <v>0</v>
      </c>
      <c r="H512" s="5">
        <v>-4791286.5999999996</v>
      </c>
      <c r="I512" s="5">
        <v>-30178527.59</v>
      </c>
    </row>
    <row r="513" spans="1:9" x14ac:dyDescent="0.5">
      <c r="A513" s="6" t="s">
        <v>301</v>
      </c>
      <c r="B513" s="7">
        <v>2</v>
      </c>
      <c r="C513" s="7">
        <v>0</v>
      </c>
      <c r="D513" s="7">
        <v>10</v>
      </c>
      <c r="E513" s="6" t="s">
        <v>208</v>
      </c>
      <c r="F513" s="8">
        <v>-25387240.989999998</v>
      </c>
      <c r="G513" s="8">
        <v>0</v>
      </c>
      <c r="H513" s="8">
        <v>-4791286.5999999996</v>
      </c>
      <c r="I513" s="8">
        <v>-30178527.59</v>
      </c>
    </row>
    <row r="514" spans="1:9" ht="23.25" x14ac:dyDescent="0.5">
      <c r="A514" s="2" t="s">
        <v>177</v>
      </c>
      <c r="B514" s="3">
        <v>0</v>
      </c>
      <c r="C514" s="3">
        <v>0</v>
      </c>
      <c r="D514" s="3">
        <v>0</v>
      </c>
      <c r="E514" s="2" t="s">
        <v>178</v>
      </c>
      <c r="F514" s="5">
        <v>-15294390.859999999</v>
      </c>
      <c r="G514" s="5">
        <v>0</v>
      </c>
      <c r="H514" s="5">
        <v>-10174475.09</v>
      </c>
      <c r="I514" s="5">
        <v>-25468865.949999999</v>
      </c>
    </row>
    <row r="515" spans="1:9" x14ac:dyDescent="0.5">
      <c r="A515" s="6" t="s">
        <v>177</v>
      </c>
      <c r="B515" s="7">
        <v>1</v>
      </c>
      <c r="C515" s="7">
        <v>0</v>
      </c>
      <c r="D515" s="7">
        <v>16</v>
      </c>
      <c r="E515" s="6" t="s">
        <v>24</v>
      </c>
      <c r="F515" s="8">
        <v>-5861753.0700000003</v>
      </c>
      <c r="G515" s="8">
        <v>0</v>
      </c>
      <c r="H515" s="8">
        <v>-8704699.6699999999</v>
      </c>
      <c r="I515" s="8">
        <v>-14566452.74</v>
      </c>
    </row>
    <row r="516" spans="1:9" x14ac:dyDescent="0.5">
      <c r="A516" s="2" t="s">
        <v>177</v>
      </c>
      <c r="B516" s="3">
        <v>2</v>
      </c>
      <c r="C516" s="3">
        <v>0</v>
      </c>
      <c r="D516" s="3">
        <v>10</v>
      </c>
      <c r="E516" s="2" t="s">
        <v>208</v>
      </c>
      <c r="F516" s="5">
        <v>-780589.03</v>
      </c>
      <c r="G516" s="5">
        <v>0</v>
      </c>
      <c r="H516" s="5">
        <v>-812.74</v>
      </c>
      <c r="I516" s="5">
        <v>-781401.77</v>
      </c>
    </row>
    <row r="517" spans="1:9" x14ac:dyDescent="0.5">
      <c r="A517" s="6" t="s">
        <v>177</v>
      </c>
      <c r="B517" s="7">
        <v>13</v>
      </c>
      <c r="C517" s="7">
        <v>0</v>
      </c>
      <c r="D517" s="7">
        <v>13</v>
      </c>
      <c r="E517" s="6" t="s">
        <v>310</v>
      </c>
      <c r="F517" s="8">
        <v>-8652048.7599999998</v>
      </c>
      <c r="G517" s="8">
        <v>0</v>
      </c>
      <c r="H517" s="8">
        <v>-1468962.68</v>
      </c>
      <c r="I517" s="8">
        <v>-10121011.439999999</v>
      </c>
    </row>
    <row r="518" spans="1:9" x14ac:dyDescent="0.5">
      <c r="A518" s="2" t="s">
        <v>179</v>
      </c>
      <c r="B518" s="3">
        <v>0</v>
      </c>
      <c r="C518" s="3">
        <v>0</v>
      </c>
      <c r="D518" s="3">
        <v>0</v>
      </c>
      <c r="E518" s="2" t="s">
        <v>180</v>
      </c>
      <c r="F518" s="5">
        <v>-12036243.65</v>
      </c>
      <c r="G518" s="5">
        <v>649433.89</v>
      </c>
      <c r="H518" s="5">
        <v>-693632.72</v>
      </c>
      <c r="I518" s="5">
        <v>-12080442.48</v>
      </c>
    </row>
    <row r="519" spans="1:9" x14ac:dyDescent="0.5">
      <c r="A519" s="6" t="s">
        <v>179</v>
      </c>
      <c r="B519" s="7">
        <v>1</v>
      </c>
      <c r="C519" s="7">
        <v>0</v>
      </c>
      <c r="D519" s="7">
        <v>1</v>
      </c>
      <c r="E519" s="6" t="s">
        <v>23</v>
      </c>
      <c r="F519" s="8">
        <v>-11500832.5</v>
      </c>
      <c r="G519" s="8">
        <v>375530.99</v>
      </c>
      <c r="H519" s="8">
        <v>-693632.72</v>
      </c>
      <c r="I519" s="8">
        <v>-11818934.23</v>
      </c>
    </row>
    <row r="520" spans="1:9" x14ac:dyDescent="0.5">
      <c r="A520" s="2" t="s">
        <v>179</v>
      </c>
      <c r="B520" s="3">
        <v>2</v>
      </c>
      <c r="C520" s="3">
        <v>0</v>
      </c>
      <c r="D520" s="3">
        <v>17</v>
      </c>
      <c r="E520" s="2" t="s">
        <v>210</v>
      </c>
      <c r="F520" s="5">
        <v>-535411.15</v>
      </c>
      <c r="G520" s="5">
        <v>273902.90000000002</v>
      </c>
      <c r="H520" s="5">
        <v>0</v>
      </c>
      <c r="I520" s="5">
        <v>-261508.25</v>
      </c>
    </row>
    <row r="521" spans="1:9" x14ac:dyDescent="0.5">
      <c r="A521" s="6" t="s">
        <v>348</v>
      </c>
      <c r="B521" s="7">
        <v>0</v>
      </c>
      <c r="C521" s="7">
        <v>0</v>
      </c>
      <c r="D521" s="7">
        <v>0</v>
      </c>
      <c r="E521" s="6" t="s">
        <v>50</v>
      </c>
      <c r="F521" s="8">
        <v>0</v>
      </c>
      <c r="G521" s="8">
        <v>3299998.87</v>
      </c>
      <c r="H521" s="8">
        <v>-3299998.87</v>
      </c>
      <c r="I521" s="8">
        <v>0</v>
      </c>
    </row>
    <row r="522" spans="1:9" x14ac:dyDescent="0.5">
      <c r="A522" s="2" t="s">
        <v>349</v>
      </c>
      <c r="B522" s="3">
        <v>0</v>
      </c>
      <c r="C522" s="3">
        <v>0</v>
      </c>
      <c r="D522" s="3">
        <v>0</v>
      </c>
      <c r="E522" s="2" t="s">
        <v>350</v>
      </c>
      <c r="F522" s="5">
        <v>-1808247.65</v>
      </c>
      <c r="G522" s="5">
        <v>0</v>
      </c>
      <c r="H522" s="5">
        <v>-300650.55</v>
      </c>
      <c r="I522" s="5">
        <v>-2108898.2000000002</v>
      </c>
    </row>
    <row r="523" spans="1:9" x14ac:dyDescent="0.5">
      <c r="A523" s="6" t="s">
        <v>413</v>
      </c>
      <c r="B523" s="7">
        <v>0</v>
      </c>
      <c r="C523" s="7">
        <v>0</v>
      </c>
      <c r="D523" s="7">
        <v>0</v>
      </c>
      <c r="E523" s="6" t="s">
        <v>34</v>
      </c>
      <c r="F523" s="8">
        <v>-1499542.99</v>
      </c>
      <c r="G523" s="8">
        <v>0</v>
      </c>
      <c r="H523" s="8">
        <v>-241418.15</v>
      </c>
      <c r="I523" s="8">
        <v>-1740961.14</v>
      </c>
    </row>
    <row r="524" spans="1:9" x14ac:dyDescent="0.5">
      <c r="A524" s="2" t="s">
        <v>414</v>
      </c>
      <c r="B524" s="3">
        <v>0</v>
      </c>
      <c r="C524" s="3">
        <v>0</v>
      </c>
      <c r="D524" s="3">
        <v>0</v>
      </c>
      <c r="E524" s="2" t="s">
        <v>139</v>
      </c>
      <c r="F524" s="5">
        <v>-1499542.99</v>
      </c>
      <c r="G524" s="5">
        <v>0</v>
      </c>
      <c r="H524" s="5">
        <v>-241418.15</v>
      </c>
      <c r="I524" s="5">
        <v>-1740961.14</v>
      </c>
    </row>
    <row r="525" spans="1:9" x14ac:dyDescent="0.5">
      <c r="A525" s="6" t="s">
        <v>415</v>
      </c>
      <c r="B525" s="7">
        <v>0</v>
      </c>
      <c r="C525" s="7">
        <v>0</v>
      </c>
      <c r="D525" s="7">
        <v>0</v>
      </c>
      <c r="E525" s="6" t="s">
        <v>232</v>
      </c>
      <c r="F525" s="8">
        <v>-1499542.99</v>
      </c>
      <c r="G525" s="8">
        <v>0</v>
      </c>
      <c r="H525" s="8">
        <v>-241418.15</v>
      </c>
      <c r="I525" s="8">
        <v>-1740961.14</v>
      </c>
    </row>
    <row r="526" spans="1:9" x14ac:dyDescent="0.5">
      <c r="A526" s="2" t="s">
        <v>415</v>
      </c>
      <c r="B526" s="3">
        <v>902</v>
      </c>
      <c r="C526" s="3">
        <v>0</v>
      </c>
      <c r="D526" s="3">
        <v>12</v>
      </c>
      <c r="E526" s="2" t="s">
        <v>407</v>
      </c>
      <c r="F526" s="5">
        <v>-1499542.99</v>
      </c>
      <c r="G526" s="5">
        <v>0</v>
      </c>
      <c r="H526" s="5">
        <v>-241418.15</v>
      </c>
      <c r="I526" s="5">
        <v>-1740961.14</v>
      </c>
    </row>
    <row r="527" spans="1:9" x14ac:dyDescent="0.5">
      <c r="A527" s="6" t="s">
        <v>419</v>
      </c>
      <c r="B527" s="7">
        <v>0</v>
      </c>
      <c r="C527" s="7">
        <v>0</v>
      </c>
      <c r="D527" s="7">
        <v>0</v>
      </c>
      <c r="E527" s="6" t="s">
        <v>54</v>
      </c>
      <c r="F527" s="8">
        <v>-307744.46000000002</v>
      </c>
      <c r="G527" s="8">
        <v>0</v>
      </c>
      <c r="H527" s="8">
        <v>-59232.4</v>
      </c>
      <c r="I527" s="8">
        <v>-366976.86</v>
      </c>
    </row>
    <row r="528" spans="1:9" x14ac:dyDescent="0.5">
      <c r="A528" s="2" t="s">
        <v>420</v>
      </c>
      <c r="B528" s="3">
        <v>0</v>
      </c>
      <c r="C528" s="3">
        <v>0</v>
      </c>
      <c r="D528" s="3">
        <v>0</v>
      </c>
      <c r="E528" s="2" t="s">
        <v>421</v>
      </c>
      <c r="F528" s="5">
        <v>-307744.46000000002</v>
      </c>
      <c r="G528" s="5">
        <v>0</v>
      </c>
      <c r="H528" s="5">
        <v>-59232.4</v>
      </c>
      <c r="I528" s="5">
        <v>-366976.86</v>
      </c>
    </row>
    <row r="529" spans="1:9" x14ac:dyDescent="0.5">
      <c r="A529" s="6" t="s">
        <v>420</v>
      </c>
      <c r="B529" s="7">
        <v>913</v>
      </c>
      <c r="C529" s="7">
        <v>0</v>
      </c>
      <c r="D529" s="7">
        <v>13</v>
      </c>
      <c r="E529" s="6" t="s">
        <v>418</v>
      </c>
      <c r="F529" s="8">
        <v>-307744.46000000002</v>
      </c>
      <c r="G529" s="8">
        <v>0</v>
      </c>
      <c r="H529" s="8">
        <v>-59232.4</v>
      </c>
      <c r="I529" s="8">
        <v>-366976.86</v>
      </c>
    </row>
    <row r="530" spans="1:9" x14ac:dyDescent="0.5">
      <c r="A530" s="2" t="s">
        <v>351</v>
      </c>
      <c r="B530" s="3">
        <v>0</v>
      </c>
      <c r="C530" s="3">
        <v>0</v>
      </c>
      <c r="D530" s="3">
        <v>0</v>
      </c>
      <c r="E530" s="2" t="s">
        <v>352</v>
      </c>
      <c r="F530" s="5">
        <v>-960.2</v>
      </c>
      <c r="G530" s="5">
        <v>0</v>
      </c>
      <c r="H530" s="5">
        <v>0</v>
      </c>
      <c r="I530" s="5">
        <v>-960.2</v>
      </c>
    </row>
    <row r="531" spans="1:9" ht="23.25" x14ac:dyDescent="0.5">
      <c r="A531" s="6" t="s">
        <v>353</v>
      </c>
      <c r="B531" s="7">
        <v>0</v>
      </c>
      <c r="C531" s="7">
        <v>0</v>
      </c>
      <c r="D531" s="7">
        <v>0</v>
      </c>
      <c r="E531" s="6" t="s">
        <v>354</v>
      </c>
      <c r="F531" s="8">
        <v>-960.2</v>
      </c>
      <c r="G531" s="8">
        <v>0</v>
      </c>
      <c r="H531" s="8">
        <v>0</v>
      </c>
      <c r="I531" s="8">
        <v>-960.2</v>
      </c>
    </row>
    <row r="532" spans="1:9" x14ac:dyDescent="0.5">
      <c r="A532" s="2" t="s">
        <v>353</v>
      </c>
      <c r="B532" s="3">
        <v>901</v>
      </c>
      <c r="C532" s="3">
        <v>0</v>
      </c>
      <c r="D532" s="3">
        <v>11</v>
      </c>
      <c r="E532" s="2" t="s">
        <v>316</v>
      </c>
      <c r="F532" s="5">
        <v>-960.2</v>
      </c>
      <c r="G532" s="5">
        <v>0</v>
      </c>
      <c r="H532" s="5">
        <v>0</v>
      </c>
      <c r="I532" s="5">
        <v>-960.2</v>
      </c>
    </row>
    <row r="533" spans="1:9" x14ac:dyDescent="0.5">
      <c r="A533" s="6" t="s">
        <v>355</v>
      </c>
      <c r="B533" s="7">
        <v>0</v>
      </c>
      <c r="C533" s="7">
        <v>0</v>
      </c>
      <c r="D533" s="7">
        <v>0</v>
      </c>
      <c r="E533" s="6" t="s">
        <v>356</v>
      </c>
      <c r="F533" s="8">
        <v>3805532.57</v>
      </c>
      <c r="G533" s="8">
        <v>386539.01</v>
      </c>
      <c r="H533" s="8">
        <v>-0.02</v>
      </c>
      <c r="I533" s="8">
        <v>4192071.56</v>
      </c>
    </row>
    <row r="534" spans="1:9" x14ac:dyDescent="0.5">
      <c r="A534" s="2" t="s">
        <v>357</v>
      </c>
      <c r="B534" s="3">
        <v>0</v>
      </c>
      <c r="C534" s="3">
        <v>0</v>
      </c>
      <c r="D534" s="3">
        <v>0</v>
      </c>
      <c r="E534" s="2" t="s">
        <v>358</v>
      </c>
      <c r="F534" s="5">
        <v>3805532.57</v>
      </c>
      <c r="G534" s="5">
        <v>386539.01</v>
      </c>
      <c r="H534" s="5">
        <v>-0.02</v>
      </c>
      <c r="I534" s="5">
        <v>4192071.56</v>
      </c>
    </row>
    <row r="535" spans="1:9" x14ac:dyDescent="0.5">
      <c r="A535" s="6" t="s">
        <v>359</v>
      </c>
      <c r="B535" s="7">
        <v>0</v>
      </c>
      <c r="C535" s="7">
        <v>0</v>
      </c>
      <c r="D535" s="7">
        <v>0</v>
      </c>
      <c r="E535" s="6" t="s">
        <v>360</v>
      </c>
      <c r="F535" s="8">
        <v>37965.21</v>
      </c>
      <c r="G535" s="8">
        <v>1443</v>
      </c>
      <c r="H535" s="8">
        <v>0</v>
      </c>
      <c r="I535" s="8">
        <v>39408.21</v>
      </c>
    </row>
    <row r="536" spans="1:9" x14ac:dyDescent="0.5">
      <c r="A536" s="2" t="s">
        <v>359</v>
      </c>
      <c r="B536" s="3">
        <v>901</v>
      </c>
      <c r="C536" s="3">
        <v>0</v>
      </c>
      <c r="D536" s="3">
        <v>11</v>
      </c>
      <c r="E536" s="2" t="s">
        <v>316</v>
      </c>
      <c r="F536" s="5">
        <v>4176.18</v>
      </c>
      <c r="G536" s="5">
        <v>158.72999999999999</v>
      </c>
      <c r="H536" s="5">
        <v>0</v>
      </c>
      <c r="I536" s="5">
        <v>4334.91</v>
      </c>
    </row>
    <row r="537" spans="1:9" x14ac:dyDescent="0.5">
      <c r="A537" s="6" t="s">
        <v>359</v>
      </c>
      <c r="B537" s="7">
        <v>902</v>
      </c>
      <c r="C537" s="7">
        <v>0</v>
      </c>
      <c r="D537" s="7">
        <v>12</v>
      </c>
      <c r="E537" s="6" t="s">
        <v>407</v>
      </c>
      <c r="F537" s="8">
        <v>33789.03</v>
      </c>
      <c r="G537" s="8">
        <v>1284.27</v>
      </c>
      <c r="H537" s="8">
        <v>0</v>
      </c>
      <c r="I537" s="8">
        <v>35073.300000000003</v>
      </c>
    </row>
    <row r="538" spans="1:9" x14ac:dyDescent="0.5">
      <c r="A538" s="2" t="s">
        <v>361</v>
      </c>
      <c r="B538" s="3">
        <v>0</v>
      </c>
      <c r="C538" s="3">
        <v>0</v>
      </c>
      <c r="D538" s="3">
        <v>0</v>
      </c>
      <c r="E538" s="2" t="s">
        <v>362</v>
      </c>
      <c r="F538" s="5">
        <v>2576839.7599999998</v>
      </c>
      <c r="G538" s="5">
        <v>156821.45000000001</v>
      </c>
      <c r="H538" s="5">
        <v>0</v>
      </c>
      <c r="I538" s="5">
        <v>2733661.21</v>
      </c>
    </row>
    <row r="539" spans="1:9" x14ac:dyDescent="0.5">
      <c r="A539" s="6" t="s">
        <v>363</v>
      </c>
      <c r="B539" s="7">
        <v>0</v>
      </c>
      <c r="C539" s="7">
        <v>0</v>
      </c>
      <c r="D539" s="7">
        <v>0</v>
      </c>
      <c r="E539" s="6" t="s">
        <v>364</v>
      </c>
      <c r="F539" s="8">
        <v>164591.34</v>
      </c>
      <c r="G539" s="8">
        <v>143752.9</v>
      </c>
      <c r="H539" s="8">
        <v>0</v>
      </c>
      <c r="I539" s="8">
        <v>308344.24</v>
      </c>
    </row>
    <row r="540" spans="1:9" x14ac:dyDescent="0.5">
      <c r="A540" s="2" t="s">
        <v>363</v>
      </c>
      <c r="B540" s="3">
        <v>901</v>
      </c>
      <c r="C540" s="3">
        <v>0</v>
      </c>
      <c r="D540" s="3">
        <v>11</v>
      </c>
      <c r="E540" s="2" t="s">
        <v>316</v>
      </c>
      <c r="F540" s="5">
        <v>164591.34</v>
      </c>
      <c r="G540" s="5">
        <v>143752.9</v>
      </c>
      <c r="H540" s="5">
        <v>0</v>
      </c>
      <c r="I540" s="5">
        <v>308344.24</v>
      </c>
    </row>
    <row r="541" spans="1:9" x14ac:dyDescent="0.5">
      <c r="A541" s="6" t="s">
        <v>365</v>
      </c>
      <c r="B541" s="7">
        <v>0</v>
      </c>
      <c r="C541" s="7">
        <v>0</v>
      </c>
      <c r="D541" s="7">
        <v>0</v>
      </c>
      <c r="E541" s="6" t="s">
        <v>366</v>
      </c>
      <c r="F541" s="8">
        <v>4365.26</v>
      </c>
      <c r="G541" s="8">
        <v>0</v>
      </c>
      <c r="H541" s="8">
        <v>0</v>
      </c>
      <c r="I541" s="8">
        <v>4365.26</v>
      </c>
    </row>
    <row r="542" spans="1:9" x14ac:dyDescent="0.5">
      <c r="A542" s="2" t="s">
        <v>365</v>
      </c>
      <c r="B542" s="3">
        <v>901</v>
      </c>
      <c r="C542" s="3">
        <v>0</v>
      </c>
      <c r="D542" s="3">
        <v>11</v>
      </c>
      <c r="E542" s="2" t="s">
        <v>316</v>
      </c>
      <c r="F542" s="5">
        <v>480.18</v>
      </c>
      <c r="G542" s="5">
        <v>0</v>
      </c>
      <c r="H542" s="5">
        <v>0</v>
      </c>
      <c r="I542" s="5">
        <v>480.18</v>
      </c>
    </row>
    <row r="543" spans="1:9" x14ac:dyDescent="0.5">
      <c r="A543" s="6" t="s">
        <v>365</v>
      </c>
      <c r="B543" s="7">
        <v>902</v>
      </c>
      <c r="C543" s="7">
        <v>0</v>
      </c>
      <c r="D543" s="7">
        <v>12</v>
      </c>
      <c r="E543" s="6" t="s">
        <v>407</v>
      </c>
      <c r="F543" s="8">
        <v>3885.08</v>
      </c>
      <c r="G543" s="8">
        <v>0</v>
      </c>
      <c r="H543" s="8">
        <v>0</v>
      </c>
      <c r="I543" s="8">
        <v>3885.08</v>
      </c>
    </row>
    <row r="544" spans="1:9" x14ac:dyDescent="0.5">
      <c r="A544" s="2" t="s">
        <v>367</v>
      </c>
      <c r="B544" s="3">
        <v>0</v>
      </c>
      <c r="C544" s="3">
        <v>0</v>
      </c>
      <c r="D544" s="3">
        <v>0</v>
      </c>
      <c r="E544" s="2" t="s">
        <v>368</v>
      </c>
      <c r="F544" s="5">
        <v>32671.4</v>
      </c>
      <c r="G544" s="5">
        <v>13068.54</v>
      </c>
      <c r="H544" s="5">
        <v>0</v>
      </c>
      <c r="I544" s="5">
        <v>45739.94</v>
      </c>
    </row>
    <row r="545" spans="1:9" x14ac:dyDescent="0.5">
      <c r="A545" s="6" t="s">
        <v>367</v>
      </c>
      <c r="B545" s="7">
        <v>901</v>
      </c>
      <c r="C545" s="7">
        <v>0</v>
      </c>
      <c r="D545" s="7">
        <v>11</v>
      </c>
      <c r="E545" s="6" t="s">
        <v>316</v>
      </c>
      <c r="F545" s="8">
        <v>3593.85</v>
      </c>
      <c r="G545" s="8">
        <v>1437.54</v>
      </c>
      <c r="H545" s="8">
        <v>0</v>
      </c>
      <c r="I545" s="8">
        <v>5031.3900000000003</v>
      </c>
    </row>
    <row r="546" spans="1:9" x14ac:dyDescent="0.5">
      <c r="A546" s="2" t="s">
        <v>367</v>
      </c>
      <c r="B546" s="3">
        <v>902</v>
      </c>
      <c r="C546" s="3">
        <v>0</v>
      </c>
      <c r="D546" s="3">
        <v>12</v>
      </c>
      <c r="E546" s="2" t="s">
        <v>407</v>
      </c>
      <c r="F546" s="5">
        <v>29077.55</v>
      </c>
      <c r="G546" s="5">
        <v>11631</v>
      </c>
      <c r="H546" s="5">
        <v>0</v>
      </c>
      <c r="I546" s="5">
        <v>40708.550000000003</v>
      </c>
    </row>
    <row r="547" spans="1:9" x14ac:dyDescent="0.5">
      <c r="A547" s="6" t="s">
        <v>369</v>
      </c>
      <c r="B547" s="7">
        <v>0</v>
      </c>
      <c r="C547" s="7">
        <v>0</v>
      </c>
      <c r="D547" s="7">
        <v>0</v>
      </c>
      <c r="E547" s="6" t="s">
        <v>370</v>
      </c>
      <c r="F547" s="8">
        <v>2305263.02</v>
      </c>
      <c r="G547" s="8">
        <v>0.01</v>
      </c>
      <c r="H547" s="8">
        <v>0</v>
      </c>
      <c r="I547" s="8">
        <v>2305263.0299999998</v>
      </c>
    </row>
    <row r="548" spans="1:9" x14ac:dyDescent="0.5">
      <c r="A548" s="2" t="s">
        <v>369</v>
      </c>
      <c r="B548" s="3">
        <v>901</v>
      </c>
      <c r="C548" s="3">
        <v>0</v>
      </c>
      <c r="D548" s="3">
        <v>11</v>
      </c>
      <c r="E548" s="2" t="s">
        <v>316</v>
      </c>
      <c r="F548" s="5">
        <v>253578.93</v>
      </c>
      <c r="G548" s="5">
        <v>0</v>
      </c>
      <c r="H548" s="5">
        <v>0</v>
      </c>
      <c r="I548" s="5">
        <v>253578.93</v>
      </c>
    </row>
    <row r="549" spans="1:9" x14ac:dyDescent="0.5">
      <c r="A549" s="6" t="s">
        <v>369</v>
      </c>
      <c r="B549" s="7">
        <v>902</v>
      </c>
      <c r="C549" s="7">
        <v>0</v>
      </c>
      <c r="D549" s="7">
        <v>12</v>
      </c>
      <c r="E549" s="6" t="s">
        <v>407</v>
      </c>
      <c r="F549" s="8">
        <v>2051684.09</v>
      </c>
      <c r="G549" s="8">
        <v>0.01</v>
      </c>
      <c r="H549" s="8">
        <v>0</v>
      </c>
      <c r="I549" s="8">
        <v>2051684.1</v>
      </c>
    </row>
    <row r="550" spans="1:9" x14ac:dyDescent="0.5">
      <c r="A550" s="2" t="s">
        <v>371</v>
      </c>
      <c r="B550" s="3">
        <v>0</v>
      </c>
      <c r="C550" s="3">
        <v>0</v>
      </c>
      <c r="D550" s="3">
        <v>0</v>
      </c>
      <c r="E550" s="2" t="s">
        <v>372</v>
      </c>
      <c r="F550" s="5">
        <v>2299981.02</v>
      </c>
      <c r="G550" s="5">
        <v>0</v>
      </c>
      <c r="H550" s="5">
        <v>0</v>
      </c>
      <c r="I550" s="5">
        <v>2299981.02</v>
      </c>
    </row>
    <row r="551" spans="1:9" x14ac:dyDescent="0.5">
      <c r="A551" s="6" t="s">
        <v>371</v>
      </c>
      <c r="B551" s="7">
        <v>901</v>
      </c>
      <c r="C551" s="7">
        <v>0</v>
      </c>
      <c r="D551" s="7">
        <v>11</v>
      </c>
      <c r="E551" s="6" t="s">
        <v>316</v>
      </c>
      <c r="F551" s="8">
        <v>252997.9</v>
      </c>
      <c r="G551" s="8">
        <v>0</v>
      </c>
      <c r="H551" s="8">
        <v>0</v>
      </c>
      <c r="I551" s="8">
        <v>252997.9</v>
      </c>
    </row>
    <row r="552" spans="1:9" x14ac:dyDescent="0.5">
      <c r="A552" s="2" t="s">
        <v>371</v>
      </c>
      <c r="B552" s="3">
        <v>902</v>
      </c>
      <c r="C552" s="3">
        <v>0</v>
      </c>
      <c r="D552" s="3">
        <v>12</v>
      </c>
      <c r="E552" s="2" t="s">
        <v>407</v>
      </c>
      <c r="F552" s="5">
        <v>2046983.12</v>
      </c>
      <c r="G552" s="5">
        <v>0</v>
      </c>
      <c r="H552" s="5">
        <v>0</v>
      </c>
      <c r="I552" s="5">
        <v>2046983.12</v>
      </c>
    </row>
    <row r="553" spans="1:9" x14ac:dyDescent="0.5">
      <c r="A553" s="6" t="s">
        <v>373</v>
      </c>
      <c r="B553" s="7">
        <v>0</v>
      </c>
      <c r="C553" s="7">
        <v>0</v>
      </c>
      <c r="D553" s="7">
        <v>0</v>
      </c>
      <c r="E553" s="6" t="s">
        <v>374</v>
      </c>
      <c r="F553" s="8">
        <v>5282</v>
      </c>
      <c r="G553" s="8">
        <v>0.01</v>
      </c>
      <c r="H553" s="8">
        <v>0</v>
      </c>
      <c r="I553" s="8">
        <v>5282.01</v>
      </c>
    </row>
    <row r="554" spans="1:9" x14ac:dyDescent="0.5">
      <c r="A554" s="2" t="s">
        <v>375</v>
      </c>
      <c r="B554" s="3">
        <v>0</v>
      </c>
      <c r="C554" s="3">
        <v>0</v>
      </c>
      <c r="D554" s="3">
        <v>0</v>
      </c>
      <c r="E554" s="2" t="s">
        <v>376</v>
      </c>
      <c r="F554" s="5">
        <v>5282</v>
      </c>
      <c r="G554" s="5">
        <v>0.01</v>
      </c>
      <c r="H554" s="5">
        <v>0</v>
      </c>
      <c r="I554" s="5">
        <v>5282.01</v>
      </c>
    </row>
    <row r="555" spans="1:9" x14ac:dyDescent="0.5">
      <c r="A555" s="6" t="s">
        <v>375</v>
      </c>
      <c r="B555" s="7">
        <v>901</v>
      </c>
      <c r="C555" s="7">
        <v>0</v>
      </c>
      <c r="D555" s="7">
        <v>11</v>
      </c>
      <c r="E555" s="6" t="s">
        <v>316</v>
      </c>
      <c r="F555" s="8">
        <v>581.03</v>
      </c>
      <c r="G555" s="8">
        <v>0</v>
      </c>
      <c r="H555" s="8">
        <v>0</v>
      </c>
      <c r="I555" s="8">
        <v>581.03</v>
      </c>
    </row>
    <row r="556" spans="1:9" x14ac:dyDescent="0.5">
      <c r="A556" s="2" t="s">
        <v>375</v>
      </c>
      <c r="B556" s="3">
        <v>902</v>
      </c>
      <c r="C556" s="3">
        <v>0</v>
      </c>
      <c r="D556" s="3">
        <v>12</v>
      </c>
      <c r="E556" s="2" t="s">
        <v>407</v>
      </c>
      <c r="F556" s="5">
        <v>4700.97</v>
      </c>
      <c r="G556" s="5">
        <v>0.01</v>
      </c>
      <c r="H556" s="5">
        <v>0</v>
      </c>
      <c r="I556" s="5">
        <v>4700.9799999999996</v>
      </c>
    </row>
    <row r="557" spans="1:9" x14ac:dyDescent="0.5">
      <c r="A557" s="6" t="s">
        <v>377</v>
      </c>
      <c r="B557" s="7">
        <v>0</v>
      </c>
      <c r="C557" s="7">
        <v>0</v>
      </c>
      <c r="D557" s="7">
        <v>0</v>
      </c>
      <c r="E557" s="6" t="s">
        <v>378</v>
      </c>
      <c r="F557" s="8">
        <v>69948.740000000005</v>
      </c>
      <c r="G557" s="8">
        <v>0</v>
      </c>
      <c r="H557" s="8">
        <v>0</v>
      </c>
      <c r="I557" s="8">
        <v>69948.740000000005</v>
      </c>
    </row>
    <row r="558" spans="1:9" x14ac:dyDescent="0.5">
      <c r="A558" s="2" t="s">
        <v>377</v>
      </c>
      <c r="B558" s="3">
        <v>901</v>
      </c>
      <c r="C558" s="3">
        <v>0</v>
      </c>
      <c r="D558" s="3">
        <v>11</v>
      </c>
      <c r="E558" s="2" t="s">
        <v>316</v>
      </c>
      <c r="F558" s="5">
        <v>7694.36</v>
      </c>
      <c r="G558" s="5">
        <v>0</v>
      </c>
      <c r="H558" s="5">
        <v>0</v>
      </c>
      <c r="I558" s="5">
        <v>7694.36</v>
      </c>
    </row>
    <row r="559" spans="1:9" x14ac:dyDescent="0.5">
      <c r="A559" s="6" t="s">
        <v>377</v>
      </c>
      <c r="B559" s="7">
        <v>902</v>
      </c>
      <c r="C559" s="7">
        <v>0</v>
      </c>
      <c r="D559" s="7">
        <v>12</v>
      </c>
      <c r="E559" s="6" t="s">
        <v>407</v>
      </c>
      <c r="F559" s="8">
        <v>62254.38</v>
      </c>
      <c r="G559" s="8">
        <v>0</v>
      </c>
      <c r="H559" s="8">
        <v>0</v>
      </c>
      <c r="I559" s="8">
        <v>62254.38</v>
      </c>
    </row>
    <row r="560" spans="1:9" x14ac:dyDescent="0.5">
      <c r="A560" s="2" t="s">
        <v>379</v>
      </c>
      <c r="B560" s="3">
        <v>0</v>
      </c>
      <c r="C560" s="3">
        <v>0</v>
      </c>
      <c r="D560" s="3">
        <v>0</v>
      </c>
      <c r="E560" s="2" t="s">
        <v>380</v>
      </c>
      <c r="F560" s="5">
        <v>70589.820000000007</v>
      </c>
      <c r="G560" s="5">
        <v>10634.74</v>
      </c>
      <c r="H560" s="5">
        <v>0</v>
      </c>
      <c r="I560" s="5">
        <v>81224.56</v>
      </c>
    </row>
    <row r="561" spans="1:9" x14ac:dyDescent="0.5">
      <c r="A561" s="6" t="s">
        <v>381</v>
      </c>
      <c r="B561" s="7">
        <v>0</v>
      </c>
      <c r="C561" s="7">
        <v>0</v>
      </c>
      <c r="D561" s="7">
        <v>0</v>
      </c>
      <c r="E561" s="6" t="s">
        <v>382</v>
      </c>
      <c r="F561" s="8">
        <v>19587.82</v>
      </c>
      <c r="G561" s="8">
        <v>3402.16</v>
      </c>
      <c r="H561" s="8">
        <v>0</v>
      </c>
      <c r="I561" s="8">
        <v>22989.98</v>
      </c>
    </row>
    <row r="562" spans="1:9" x14ac:dyDescent="0.5">
      <c r="A562" s="2" t="s">
        <v>381</v>
      </c>
      <c r="B562" s="3">
        <v>901</v>
      </c>
      <c r="C562" s="3">
        <v>0</v>
      </c>
      <c r="D562" s="3">
        <v>11</v>
      </c>
      <c r="E562" s="2" t="s">
        <v>316</v>
      </c>
      <c r="F562" s="5">
        <v>3419.86</v>
      </c>
      <c r="G562" s="5">
        <v>677.05</v>
      </c>
      <c r="H562" s="5">
        <v>0</v>
      </c>
      <c r="I562" s="5">
        <v>4096.91</v>
      </c>
    </row>
    <row r="563" spans="1:9" x14ac:dyDescent="0.5">
      <c r="A563" s="6" t="s">
        <v>381</v>
      </c>
      <c r="B563" s="7">
        <v>902</v>
      </c>
      <c r="C563" s="7">
        <v>0</v>
      </c>
      <c r="D563" s="7">
        <v>12</v>
      </c>
      <c r="E563" s="6" t="s">
        <v>407</v>
      </c>
      <c r="F563" s="8">
        <v>15829.5</v>
      </c>
      <c r="G563" s="8">
        <v>2657.53</v>
      </c>
      <c r="H563" s="8">
        <v>0</v>
      </c>
      <c r="I563" s="8">
        <v>18487.03</v>
      </c>
    </row>
    <row r="564" spans="1:9" x14ac:dyDescent="0.5">
      <c r="A564" s="2" t="s">
        <v>381</v>
      </c>
      <c r="B564" s="3">
        <v>913</v>
      </c>
      <c r="C564" s="3">
        <v>0</v>
      </c>
      <c r="D564" s="3">
        <v>13</v>
      </c>
      <c r="E564" s="2" t="s">
        <v>418</v>
      </c>
      <c r="F564" s="5">
        <v>338.46</v>
      </c>
      <c r="G564" s="5">
        <v>67.58</v>
      </c>
      <c r="H564" s="5">
        <v>0</v>
      </c>
      <c r="I564" s="5">
        <v>406.04</v>
      </c>
    </row>
    <row r="565" spans="1:9" x14ac:dyDescent="0.5">
      <c r="A565" s="6" t="s">
        <v>383</v>
      </c>
      <c r="B565" s="7">
        <v>0</v>
      </c>
      <c r="C565" s="7">
        <v>0</v>
      </c>
      <c r="D565" s="7">
        <v>0</v>
      </c>
      <c r="E565" s="6" t="s">
        <v>384</v>
      </c>
      <c r="F565" s="8">
        <v>43395.44</v>
      </c>
      <c r="G565" s="8">
        <v>7232.58</v>
      </c>
      <c r="H565" s="8">
        <v>0</v>
      </c>
      <c r="I565" s="8">
        <v>50628.02</v>
      </c>
    </row>
    <row r="566" spans="1:9" x14ac:dyDescent="0.5">
      <c r="A566" s="2" t="s">
        <v>383</v>
      </c>
      <c r="B566" s="3">
        <v>901</v>
      </c>
      <c r="C566" s="3">
        <v>0</v>
      </c>
      <c r="D566" s="3">
        <v>11</v>
      </c>
      <c r="E566" s="2" t="s">
        <v>316</v>
      </c>
      <c r="F566" s="5">
        <v>4773.5</v>
      </c>
      <c r="G566" s="5">
        <v>795.59</v>
      </c>
      <c r="H566" s="5">
        <v>0</v>
      </c>
      <c r="I566" s="5">
        <v>5569.09</v>
      </c>
    </row>
    <row r="567" spans="1:9" x14ac:dyDescent="0.5">
      <c r="A567" s="6" t="s">
        <v>383</v>
      </c>
      <c r="B567" s="7">
        <v>902</v>
      </c>
      <c r="C567" s="7">
        <v>0</v>
      </c>
      <c r="D567" s="7">
        <v>12</v>
      </c>
      <c r="E567" s="6" t="s">
        <v>407</v>
      </c>
      <c r="F567" s="8">
        <v>38621.94</v>
      </c>
      <c r="G567" s="8">
        <v>6436.99</v>
      </c>
      <c r="H567" s="8">
        <v>0</v>
      </c>
      <c r="I567" s="8">
        <v>45058.93</v>
      </c>
    </row>
    <row r="568" spans="1:9" x14ac:dyDescent="0.5">
      <c r="A568" s="2" t="s">
        <v>385</v>
      </c>
      <c r="B568" s="3">
        <v>0</v>
      </c>
      <c r="C568" s="3">
        <v>0</v>
      </c>
      <c r="D568" s="3">
        <v>0</v>
      </c>
      <c r="E568" s="2" t="s">
        <v>386</v>
      </c>
      <c r="F568" s="5">
        <v>7606.56</v>
      </c>
      <c r="G568" s="5">
        <v>0</v>
      </c>
      <c r="H568" s="5">
        <v>0</v>
      </c>
      <c r="I568" s="5">
        <v>7606.56</v>
      </c>
    </row>
    <row r="569" spans="1:9" x14ac:dyDescent="0.5">
      <c r="A569" s="6" t="s">
        <v>385</v>
      </c>
      <c r="B569" s="7">
        <v>901</v>
      </c>
      <c r="C569" s="7">
        <v>0</v>
      </c>
      <c r="D569" s="7">
        <v>11</v>
      </c>
      <c r="E569" s="6" t="s">
        <v>316</v>
      </c>
      <c r="F569" s="8">
        <v>1412.16</v>
      </c>
      <c r="G569" s="8">
        <v>0</v>
      </c>
      <c r="H569" s="8">
        <v>0</v>
      </c>
      <c r="I569" s="8">
        <v>1412.16</v>
      </c>
    </row>
    <row r="570" spans="1:9" x14ac:dyDescent="0.5">
      <c r="A570" s="2" t="s">
        <v>385</v>
      </c>
      <c r="B570" s="3">
        <v>902</v>
      </c>
      <c r="C570" s="3">
        <v>0</v>
      </c>
      <c r="D570" s="3">
        <v>12</v>
      </c>
      <c r="E570" s="2" t="s">
        <v>407</v>
      </c>
      <c r="F570" s="5">
        <v>6194.4</v>
      </c>
      <c r="G570" s="5">
        <v>0</v>
      </c>
      <c r="H570" s="5">
        <v>0</v>
      </c>
      <c r="I570" s="5">
        <v>6194.4</v>
      </c>
    </row>
    <row r="571" spans="1:9" x14ac:dyDescent="0.5">
      <c r="A571" s="6" t="s">
        <v>387</v>
      </c>
      <c r="B571" s="7">
        <v>0</v>
      </c>
      <c r="C571" s="7">
        <v>0</v>
      </c>
      <c r="D571" s="7">
        <v>0</v>
      </c>
      <c r="E571" s="6" t="s">
        <v>388</v>
      </c>
      <c r="F571" s="8">
        <v>1120137.78</v>
      </c>
      <c r="G571" s="8">
        <v>217639.82</v>
      </c>
      <c r="H571" s="8">
        <v>-0.02</v>
      </c>
      <c r="I571" s="8">
        <v>1337777.58</v>
      </c>
    </row>
    <row r="572" spans="1:9" x14ac:dyDescent="0.5">
      <c r="A572" s="2" t="s">
        <v>389</v>
      </c>
      <c r="B572" s="3">
        <v>0</v>
      </c>
      <c r="C572" s="3">
        <v>0</v>
      </c>
      <c r="D572" s="3">
        <v>0</v>
      </c>
      <c r="E572" s="2" t="s">
        <v>390</v>
      </c>
      <c r="F572" s="5">
        <v>136554.21</v>
      </c>
      <c r="G572" s="5">
        <v>27085.41</v>
      </c>
      <c r="H572" s="5">
        <v>-0.01</v>
      </c>
      <c r="I572" s="5">
        <v>163639.60999999999</v>
      </c>
    </row>
    <row r="573" spans="1:9" x14ac:dyDescent="0.5">
      <c r="A573" s="6" t="s">
        <v>389</v>
      </c>
      <c r="B573" s="7">
        <v>901</v>
      </c>
      <c r="C573" s="7">
        <v>0</v>
      </c>
      <c r="D573" s="7">
        <v>11</v>
      </c>
      <c r="E573" s="6" t="s">
        <v>316</v>
      </c>
      <c r="F573" s="8">
        <v>32666.03</v>
      </c>
      <c r="G573" s="8">
        <v>6691.33</v>
      </c>
      <c r="H573" s="8">
        <v>-0.01</v>
      </c>
      <c r="I573" s="8">
        <v>39357.35</v>
      </c>
    </row>
    <row r="574" spans="1:9" x14ac:dyDescent="0.5">
      <c r="A574" s="2" t="s">
        <v>389</v>
      </c>
      <c r="B574" s="3">
        <v>902</v>
      </c>
      <c r="C574" s="3">
        <v>0</v>
      </c>
      <c r="D574" s="3">
        <v>12</v>
      </c>
      <c r="E574" s="2" t="s">
        <v>407</v>
      </c>
      <c r="F574" s="5">
        <v>61651.31</v>
      </c>
      <c r="G574" s="5">
        <v>12246.04</v>
      </c>
      <c r="H574" s="5">
        <v>0</v>
      </c>
      <c r="I574" s="5">
        <v>73897.350000000006</v>
      </c>
    </row>
    <row r="575" spans="1:9" x14ac:dyDescent="0.5">
      <c r="A575" s="6" t="s">
        <v>389</v>
      </c>
      <c r="B575" s="7">
        <v>913</v>
      </c>
      <c r="C575" s="7">
        <v>0</v>
      </c>
      <c r="D575" s="7">
        <v>13</v>
      </c>
      <c r="E575" s="6" t="s">
        <v>418</v>
      </c>
      <c r="F575" s="8">
        <v>42236.87</v>
      </c>
      <c r="G575" s="8">
        <v>8148.04</v>
      </c>
      <c r="H575" s="8">
        <v>0</v>
      </c>
      <c r="I575" s="8">
        <v>50384.91</v>
      </c>
    </row>
    <row r="576" spans="1:9" x14ac:dyDescent="0.5">
      <c r="A576" s="2" t="s">
        <v>391</v>
      </c>
      <c r="B576" s="3">
        <v>0</v>
      </c>
      <c r="C576" s="3">
        <v>0</v>
      </c>
      <c r="D576" s="3">
        <v>0</v>
      </c>
      <c r="E576" s="2" t="s">
        <v>392</v>
      </c>
      <c r="F576" s="5">
        <v>840333.57</v>
      </c>
      <c r="G576" s="5">
        <v>166679.41</v>
      </c>
      <c r="H576" s="5">
        <v>-0.01</v>
      </c>
      <c r="I576" s="5">
        <v>1007012.97</v>
      </c>
    </row>
    <row r="577" spans="1:9" x14ac:dyDescent="0.5">
      <c r="A577" s="6" t="s">
        <v>391</v>
      </c>
      <c r="B577" s="7">
        <v>901</v>
      </c>
      <c r="C577" s="7">
        <v>0</v>
      </c>
      <c r="D577" s="7">
        <v>11</v>
      </c>
      <c r="E577" s="6" t="s">
        <v>316</v>
      </c>
      <c r="F577" s="8">
        <v>201021.67</v>
      </c>
      <c r="G577" s="8">
        <v>41177.39</v>
      </c>
      <c r="H577" s="8">
        <v>-0.01</v>
      </c>
      <c r="I577" s="8">
        <v>242199.05</v>
      </c>
    </row>
    <row r="578" spans="1:9" x14ac:dyDescent="0.5">
      <c r="A578" s="2" t="s">
        <v>391</v>
      </c>
      <c r="B578" s="3">
        <v>902</v>
      </c>
      <c r="C578" s="3">
        <v>0</v>
      </c>
      <c r="D578" s="3">
        <v>12</v>
      </c>
      <c r="E578" s="2" t="s">
        <v>407</v>
      </c>
      <c r="F578" s="5">
        <v>379392.77</v>
      </c>
      <c r="G578" s="5">
        <v>75360.240000000005</v>
      </c>
      <c r="H578" s="5">
        <v>0</v>
      </c>
      <c r="I578" s="5">
        <v>454753.01</v>
      </c>
    </row>
    <row r="579" spans="1:9" x14ac:dyDescent="0.5">
      <c r="A579" s="6" t="s">
        <v>391</v>
      </c>
      <c r="B579" s="7">
        <v>913</v>
      </c>
      <c r="C579" s="7">
        <v>0</v>
      </c>
      <c r="D579" s="7">
        <v>13</v>
      </c>
      <c r="E579" s="6" t="s">
        <v>418</v>
      </c>
      <c r="F579" s="8">
        <v>259919.13</v>
      </c>
      <c r="G579" s="8">
        <v>50141.78</v>
      </c>
      <c r="H579" s="8">
        <v>0</v>
      </c>
      <c r="I579" s="8">
        <v>310060.90999999997</v>
      </c>
    </row>
    <row r="580" spans="1:9" x14ac:dyDescent="0.5">
      <c r="A580" s="2" t="s">
        <v>393</v>
      </c>
      <c r="B580" s="3">
        <v>0</v>
      </c>
      <c r="C580" s="3">
        <v>0</v>
      </c>
      <c r="D580" s="3">
        <v>0</v>
      </c>
      <c r="E580" s="2" t="s">
        <v>394</v>
      </c>
      <c r="F580" s="5">
        <v>143250</v>
      </c>
      <c r="G580" s="5">
        <v>23875</v>
      </c>
      <c r="H580" s="5">
        <v>0</v>
      </c>
      <c r="I580" s="5">
        <v>167125</v>
      </c>
    </row>
    <row r="581" spans="1:9" x14ac:dyDescent="0.5">
      <c r="A581" s="6" t="s">
        <v>393</v>
      </c>
      <c r="B581" s="7">
        <v>901</v>
      </c>
      <c r="C581" s="7">
        <v>0</v>
      </c>
      <c r="D581" s="7">
        <v>11</v>
      </c>
      <c r="E581" s="6" t="s">
        <v>316</v>
      </c>
      <c r="F581" s="8">
        <v>18000</v>
      </c>
      <c r="G581" s="8">
        <v>3000</v>
      </c>
      <c r="H581" s="8">
        <v>0</v>
      </c>
      <c r="I581" s="8">
        <v>21000</v>
      </c>
    </row>
    <row r="582" spans="1:9" x14ac:dyDescent="0.5">
      <c r="A582" s="2" t="s">
        <v>393</v>
      </c>
      <c r="B582" s="3">
        <v>902</v>
      </c>
      <c r="C582" s="3">
        <v>0</v>
      </c>
      <c r="D582" s="3">
        <v>12</v>
      </c>
      <c r="E582" s="2" t="s">
        <v>407</v>
      </c>
      <c r="F582" s="5">
        <v>120000</v>
      </c>
      <c r="G582" s="5">
        <v>20000</v>
      </c>
      <c r="H582" s="5">
        <v>0</v>
      </c>
      <c r="I582" s="5">
        <v>140000</v>
      </c>
    </row>
    <row r="583" spans="1:9" x14ac:dyDescent="0.5">
      <c r="A583" s="6" t="s">
        <v>393</v>
      </c>
      <c r="B583" s="7">
        <v>913</v>
      </c>
      <c r="C583" s="7">
        <v>0</v>
      </c>
      <c r="D583" s="7">
        <v>13</v>
      </c>
      <c r="E583" s="6" t="s">
        <v>418</v>
      </c>
      <c r="F583" s="8">
        <v>5250</v>
      </c>
      <c r="G583" s="8">
        <v>875</v>
      </c>
      <c r="H583" s="8">
        <v>0</v>
      </c>
      <c r="I583" s="8">
        <v>6125</v>
      </c>
    </row>
    <row r="584" spans="1:9" x14ac:dyDescent="0.5">
      <c r="A584" s="2" t="s">
        <v>395</v>
      </c>
      <c r="B584" s="3">
        <v>0</v>
      </c>
      <c r="C584" s="3">
        <v>0</v>
      </c>
      <c r="D584" s="3">
        <v>0</v>
      </c>
      <c r="E584" s="2" t="s">
        <v>164</v>
      </c>
      <c r="F584" s="5">
        <v>-13010718.08</v>
      </c>
      <c r="G584" s="5">
        <v>0</v>
      </c>
      <c r="H584" s="5">
        <v>-2672041.71</v>
      </c>
      <c r="I584" s="5">
        <v>-15682759.789999999</v>
      </c>
    </row>
    <row r="585" spans="1:9" x14ac:dyDescent="0.5">
      <c r="A585" s="6" t="s">
        <v>396</v>
      </c>
      <c r="B585" s="7">
        <v>0</v>
      </c>
      <c r="C585" s="7">
        <v>0</v>
      </c>
      <c r="D585" s="7">
        <v>0</v>
      </c>
      <c r="E585" s="6" t="s">
        <v>166</v>
      </c>
      <c r="F585" s="8">
        <v>-13010718.08</v>
      </c>
      <c r="G585" s="8">
        <v>0</v>
      </c>
      <c r="H585" s="8">
        <v>-2672041.71</v>
      </c>
      <c r="I585" s="8">
        <v>-15682759.789999999</v>
      </c>
    </row>
    <row r="586" spans="1:9" x14ac:dyDescent="0.5">
      <c r="A586" s="2" t="s">
        <v>396</v>
      </c>
      <c r="B586" s="3">
        <v>901</v>
      </c>
      <c r="C586" s="3">
        <v>0</v>
      </c>
      <c r="D586" s="3">
        <v>11</v>
      </c>
      <c r="E586" s="2" t="s">
        <v>316</v>
      </c>
      <c r="F586" s="5">
        <v>-5025541.91</v>
      </c>
      <c r="G586" s="5">
        <v>0</v>
      </c>
      <c r="H586" s="5">
        <v>-1029434.73</v>
      </c>
      <c r="I586" s="5">
        <v>-6054976.6399999997</v>
      </c>
    </row>
    <row r="587" spans="1:9" x14ac:dyDescent="0.5">
      <c r="A587" s="6" t="s">
        <v>396</v>
      </c>
      <c r="B587" s="7">
        <v>902</v>
      </c>
      <c r="C587" s="7">
        <v>0</v>
      </c>
      <c r="D587" s="7">
        <v>12</v>
      </c>
      <c r="E587" s="6" t="s">
        <v>407</v>
      </c>
      <c r="F587" s="8">
        <v>-7985176.1699999999</v>
      </c>
      <c r="G587" s="8">
        <v>0</v>
      </c>
      <c r="H587" s="8">
        <v>-1642606.98</v>
      </c>
      <c r="I587" s="8">
        <v>-9627783.1500000004</v>
      </c>
    </row>
    <row r="588" spans="1:9" x14ac:dyDescent="0.5">
      <c r="A588" s="2" t="s">
        <v>397</v>
      </c>
      <c r="B588" s="3">
        <v>0</v>
      </c>
      <c r="C588" s="3">
        <v>0</v>
      </c>
      <c r="D588" s="3">
        <v>0</v>
      </c>
      <c r="E588" s="2" t="s">
        <v>398</v>
      </c>
      <c r="F588" s="5">
        <v>11013433.16</v>
      </c>
      <c r="G588" s="5">
        <v>2913459.86</v>
      </c>
      <c r="H588" s="5">
        <v>-327306.59000000003</v>
      </c>
      <c r="I588" s="5">
        <v>13599586.43</v>
      </c>
    </row>
    <row r="589" spans="1:9" x14ac:dyDescent="0.5">
      <c r="A589" s="6" t="s">
        <v>397</v>
      </c>
      <c r="B589" s="7">
        <v>901</v>
      </c>
      <c r="C589" s="7">
        <v>0</v>
      </c>
      <c r="D589" s="7">
        <v>11</v>
      </c>
      <c r="E589" s="6" t="s">
        <v>316</v>
      </c>
      <c r="F589" s="8">
        <v>4331094.05</v>
      </c>
      <c r="G589" s="8">
        <v>1029434.73</v>
      </c>
      <c r="H589" s="8">
        <v>-197690.51</v>
      </c>
      <c r="I589" s="8">
        <v>5162838.2699999996</v>
      </c>
    </row>
    <row r="590" spans="1:9" x14ac:dyDescent="0.5">
      <c r="A590" s="2" t="s">
        <v>397</v>
      </c>
      <c r="B590" s="3">
        <v>902</v>
      </c>
      <c r="C590" s="3">
        <v>0</v>
      </c>
      <c r="D590" s="3">
        <v>12</v>
      </c>
      <c r="E590" s="2" t="s">
        <v>407</v>
      </c>
      <c r="F590" s="5">
        <v>6682339.1100000003</v>
      </c>
      <c r="G590" s="5">
        <v>1884025.13</v>
      </c>
      <c r="H590" s="5">
        <v>-129616.08</v>
      </c>
      <c r="I590" s="5">
        <v>8436748.1600000001</v>
      </c>
    </row>
    <row r="591" spans="1:9" x14ac:dyDescent="0.5">
      <c r="A591" s="6" t="s">
        <v>181</v>
      </c>
      <c r="B591" s="7">
        <v>0</v>
      </c>
      <c r="C591" s="7">
        <v>0</v>
      </c>
      <c r="D591" s="7">
        <v>0</v>
      </c>
      <c r="E591" s="6" t="s">
        <v>164</v>
      </c>
      <c r="F591" s="8">
        <v>0</v>
      </c>
      <c r="G591" s="8">
        <v>182524007.31999999</v>
      </c>
      <c r="H591" s="8">
        <v>-182524007.31999999</v>
      </c>
      <c r="I591" s="8">
        <v>0</v>
      </c>
    </row>
    <row r="592" spans="1:9" x14ac:dyDescent="0.5">
      <c r="A592" s="2" t="s">
        <v>182</v>
      </c>
      <c r="B592" s="3">
        <v>0</v>
      </c>
      <c r="C592" s="3">
        <v>0</v>
      </c>
      <c r="D592" s="3">
        <v>0</v>
      </c>
      <c r="E592" s="2" t="s">
        <v>183</v>
      </c>
      <c r="F592" s="5">
        <v>-881420334.35000002</v>
      </c>
      <c r="G592" s="5">
        <v>0</v>
      </c>
      <c r="H592" s="5">
        <v>-181047884.96000001</v>
      </c>
      <c r="I592" s="5">
        <v>-1062468219.3099999</v>
      </c>
    </row>
    <row r="593" spans="1:9" x14ac:dyDescent="0.5">
      <c r="A593" s="6" t="s">
        <v>184</v>
      </c>
      <c r="B593" s="7">
        <v>0</v>
      </c>
      <c r="C593" s="7">
        <v>0</v>
      </c>
      <c r="D593" s="7">
        <v>0</v>
      </c>
      <c r="E593" s="6" t="s">
        <v>56</v>
      </c>
      <c r="F593" s="8">
        <v>-880571952.13999999</v>
      </c>
      <c r="G593" s="8">
        <v>0</v>
      </c>
      <c r="H593" s="8">
        <v>-180888942.40000001</v>
      </c>
      <c r="I593" s="8">
        <v>-1061460894.54</v>
      </c>
    </row>
    <row r="594" spans="1:9" x14ac:dyDescent="0.5">
      <c r="A594" s="2" t="s">
        <v>185</v>
      </c>
      <c r="B594" s="3">
        <v>0</v>
      </c>
      <c r="C594" s="3">
        <v>0</v>
      </c>
      <c r="D594" s="3">
        <v>0</v>
      </c>
      <c r="E594" s="2" t="s">
        <v>58</v>
      </c>
      <c r="F594" s="5">
        <v>-76741626.319999993</v>
      </c>
      <c r="G594" s="5">
        <v>0</v>
      </c>
      <c r="H594" s="5">
        <v>-17162495.34</v>
      </c>
      <c r="I594" s="5">
        <v>-93904121.659999996</v>
      </c>
    </row>
    <row r="595" spans="1:9" x14ac:dyDescent="0.5">
      <c r="A595" s="6" t="s">
        <v>185</v>
      </c>
      <c r="B595" s="7">
        <v>1</v>
      </c>
      <c r="C595" s="7">
        <v>0</v>
      </c>
      <c r="D595" s="7">
        <v>1</v>
      </c>
      <c r="E595" s="6" t="s">
        <v>23</v>
      </c>
      <c r="F595" s="8">
        <v>-19628887.68</v>
      </c>
      <c r="G595" s="8">
        <v>0</v>
      </c>
      <c r="H595" s="8">
        <v>-1385938.52</v>
      </c>
      <c r="I595" s="8">
        <v>-21014826.199999999</v>
      </c>
    </row>
    <row r="596" spans="1:9" x14ac:dyDescent="0.5">
      <c r="A596" s="2" t="s">
        <v>185</v>
      </c>
      <c r="B596" s="3">
        <v>2</v>
      </c>
      <c r="C596" s="3">
        <v>0</v>
      </c>
      <c r="D596" s="3">
        <v>2</v>
      </c>
      <c r="E596" s="2" t="s">
        <v>204</v>
      </c>
      <c r="F596" s="5">
        <v>-57112738.640000001</v>
      </c>
      <c r="G596" s="5">
        <v>0</v>
      </c>
      <c r="H596" s="5">
        <v>-15776556.82</v>
      </c>
      <c r="I596" s="5">
        <v>-72889295.459999993</v>
      </c>
    </row>
    <row r="597" spans="1:9" x14ac:dyDescent="0.5">
      <c r="A597" s="6" t="s">
        <v>302</v>
      </c>
      <c r="B597" s="7">
        <v>0</v>
      </c>
      <c r="C597" s="7">
        <v>0</v>
      </c>
      <c r="D597" s="7">
        <v>0</v>
      </c>
      <c r="E597" s="6" t="s">
        <v>228</v>
      </c>
      <c r="F597" s="8">
        <v>-448199075.94</v>
      </c>
      <c r="G597" s="8">
        <v>0</v>
      </c>
      <c r="H597" s="8">
        <v>-78605181.939999998</v>
      </c>
      <c r="I597" s="8">
        <v>-526804257.88</v>
      </c>
    </row>
    <row r="598" spans="1:9" x14ac:dyDescent="0.5">
      <c r="A598" s="2" t="s">
        <v>302</v>
      </c>
      <c r="B598" s="3">
        <v>2</v>
      </c>
      <c r="C598" s="3">
        <v>0</v>
      </c>
      <c r="D598" s="3">
        <v>7</v>
      </c>
      <c r="E598" s="2" t="s">
        <v>205</v>
      </c>
      <c r="F598" s="5">
        <v>-72613362.769999996</v>
      </c>
      <c r="G598" s="5">
        <v>0</v>
      </c>
      <c r="H598" s="5">
        <v>-11810560.26</v>
      </c>
      <c r="I598" s="5">
        <v>-84423923.030000001</v>
      </c>
    </row>
    <row r="599" spans="1:9" x14ac:dyDescent="0.5">
      <c r="A599" s="6" t="s">
        <v>302</v>
      </c>
      <c r="B599" s="7">
        <v>2</v>
      </c>
      <c r="C599" s="7">
        <v>0</v>
      </c>
      <c r="D599" s="7">
        <v>8</v>
      </c>
      <c r="E599" s="6" t="s">
        <v>206</v>
      </c>
      <c r="F599" s="8">
        <v>-139254981</v>
      </c>
      <c r="G599" s="8">
        <v>0</v>
      </c>
      <c r="H599" s="8">
        <v>-23719075.620000001</v>
      </c>
      <c r="I599" s="8">
        <v>-162974056.62</v>
      </c>
    </row>
    <row r="600" spans="1:9" x14ac:dyDescent="0.5">
      <c r="A600" s="2" t="s">
        <v>302</v>
      </c>
      <c r="B600" s="3">
        <v>2</v>
      </c>
      <c r="C600" s="3">
        <v>0</v>
      </c>
      <c r="D600" s="3">
        <v>9</v>
      </c>
      <c r="E600" s="2" t="s">
        <v>207</v>
      </c>
      <c r="F600" s="5">
        <v>-155311990</v>
      </c>
      <c r="G600" s="5">
        <v>0</v>
      </c>
      <c r="H600" s="5">
        <v>-28835279.25</v>
      </c>
      <c r="I600" s="5">
        <v>-184147269.25</v>
      </c>
    </row>
    <row r="601" spans="1:9" x14ac:dyDescent="0.5">
      <c r="A601" s="6" t="s">
        <v>302</v>
      </c>
      <c r="B601" s="7">
        <v>2</v>
      </c>
      <c r="C601" s="7">
        <v>0</v>
      </c>
      <c r="D601" s="7">
        <v>15</v>
      </c>
      <c r="E601" s="6" t="s">
        <v>209</v>
      </c>
      <c r="F601" s="8">
        <v>-81018742.170000002</v>
      </c>
      <c r="G601" s="8">
        <v>0</v>
      </c>
      <c r="H601" s="8">
        <v>-14240266.810000001</v>
      </c>
      <c r="I601" s="8">
        <v>-95259008.980000004</v>
      </c>
    </row>
    <row r="602" spans="1:9" x14ac:dyDescent="0.5">
      <c r="A602" s="2" t="s">
        <v>186</v>
      </c>
      <c r="B602" s="3">
        <v>0</v>
      </c>
      <c r="C602" s="3">
        <v>0</v>
      </c>
      <c r="D602" s="3">
        <v>0</v>
      </c>
      <c r="E602" s="2" t="s">
        <v>60</v>
      </c>
      <c r="F602" s="5">
        <v>-355631249.88</v>
      </c>
      <c r="G602" s="5">
        <v>0</v>
      </c>
      <c r="H602" s="5">
        <v>-85121265.120000005</v>
      </c>
      <c r="I602" s="5">
        <v>-440752515</v>
      </c>
    </row>
    <row r="603" spans="1:9" x14ac:dyDescent="0.5">
      <c r="A603" s="6" t="s">
        <v>186</v>
      </c>
      <c r="B603" s="7">
        <v>1</v>
      </c>
      <c r="C603" s="7">
        <v>0</v>
      </c>
      <c r="D603" s="7">
        <v>1</v>
      </c>
      <c r="E603" s="6" t="s">
        <v>23</v>
      </c>
      <c r="F603" s="8">
        <v>-14169743.789999999</v>
      </c>
      <c r="G603" s="8">
        <v>0</v>
      </c>
      <c r="H603" s="8">
        <v>-3676207.46</v>
      </c>
      <c r="I603" s="8">
        <v>-17845951.25</v>
      </c>
    </row>
    <row r="604" spans="1:9" x14ac:dyDescent="0.5">
      <c r="A604" s="2" t="s">
        <v>186</v>
      </c>
      <c r="B604" s="3">
        <v>1</v>
      </c>
      <c r="C604" s="3">
        <v>0</v>
      </c>
      <c r="D604" s="3">
        <v>16</v>
      </c>
      <c r="E604" s="2" t="s">
        <v>24</v>
      </c>
      <c r="F604" s="5">
        <v>-8719266.1099999994</v>
      </c>
      <c r="G604" s="5">
        <v>0</v>
      </c>
      <c r="H604" s="5">
        <v>-1965053.48</v>
      </c>
      <c r="I604" s="5">
        <v>-10684319.59</v>
      </c>
    </row>
    <row r="605" spans="1:9" x14ac:dyDescent="0.5">
      <c r="A605" s="6" t="s">
        <v>186</v>
      </c>
      <c r="B605" s="7">
        <v>2</v>
      </c>
      <c r="C605" s="7">
        <v>0</v>
      </c>
      <c r="D605" s="7">
        <v>7</v>
      </c>
      <c r="E605" s="6" t="s">
        <v>205</v>
      </c>
      <c r="F605" s="8">
        <v>-132270317.77</v>
      </c>
      <c r="G605" s="8">
        <v>0</v>
      </c>
      <c r="H605" s="8">
        <v>-29882844.719999999</v>
      </c>
      <c r="I605" s="8">
        <v>-162153162.49000001</v>
      </c>
    </row>
    <row r="606" spans="1:9" x14ac:dyDescent="0.5">
      <c r="A606" s="2" t="s">
        <v>186</v>
      </c>
      <c r="B606" s="3">
        <v>2</v>
      </c>
      <c r="C606" s="3">
        <v>0</v>
      </c>
      <c r="D606" s="3">
        <v>8</v>
      </c>
      <c r="E606" s="2" t="s">
        <v>206</v>
      </c>
      <c r="F606" s="5">
        <v>-92794991.959999993</v>
      </c>
      <c r="G606" s="5">
        <v>0</v>
      </c>
      <c r="H606" s="5">
        <v>-22637002.059999999</v>
      </c>
      <c r="I606" s="5">
        <v>-115431994.02</v>
      </c>
    </row>
    <row r="607" spans="1:9" x14ac:dyDescent="0.5">
      <c r="A607" s="6" t="s">
        <v>186</v>
      </c>
      <c r="B607" s="7">
        <v>2</v>
      </c>
      <c r="C607" s="7">
        <v>0</v>
      </c>
      <c r="D607" s="7">
        <v>9</v>
      </c>
      <c r="E607" s="6" t="s">
        <v>207</v>
      </c>
      <c r="F607" s="8">
        <v>-59779292.789999999</v>
      </c>
      <c r="G607" s="8">
        <v>0</v>
      </c>
      <c r="H607" s="8">
        <v>-15997649.32</v>
      </c>
      <c r="I607" s="8">
        <v>-75776942.109999999</v>
      </c>
    </row>
    <row r="608" spans="1:9" x14ac:dyDescent="0.5">
      <c r="A608" s="2" t="s">
        <v>186</v>
      </c>
      <c r="B608" s="3">
        <v>2</v>
      </c>
      <c r="C608" s="3">
        <v>0</v>
      </c>
      <c r="D608" s="3">
        <v>10</v>
      </c>
      <c r="E608" s="2" t="s">
        <v>208</v>
      </c>
      <c r="F608" s="5">
        <v>-3326161.96</v>
      </c>
      <c r="G608" s="5">
        <v>0</v>
      </c>
      <c r="H608" s="5">
        <v>-682312.81</v>
      </c>
      <c r="I608" s="5">
        <v>-4008474.77</v>
      </c>
    </row>
    <row r="609" spans="1:9" x14ac:dyDescent="0.5">
      <c r="A609" s="6" t="s">
        <v>186</v>
      </c>
      <c r="B609" s="7">
        <v>2</v>
      </c>
      <c r="C609" s="7">
        <v>0</v>
      </c>
      <c r="D609" s="7">
        <v>15</v>
      </c>
      <c r="E609" s="6" t="s">
        <v>209</v>
      </c>
      <c r="F609" s="8">
        <v>-20405154.879999999</v>
      </c>
      <c r="G609" s="8">
        <v>0</v>
      </c>
      <c r="H609" s="8">
        <v>-5417354.2699999996</v>
      </c>
      <c r="I609" s="8">
        <v>-25822509.149999999</v>
      </c>
    </row>
    <row r="610" spans="1:9" x14ac:dyDescent="0.5">
      <c r="A610" s="2" t="s">
        <v>186</v>
      </c>
      <c r="B610" s="3">
        <v>2</v>
      </c>
      <c r="C610" s="3">
        <v>0</v>
      </c>
      <c r="D610" s="3">
        <v>17</v>
      </c>
      <c r="E610" s="2" t="s">
        <v>210</v>
      </c>
      <c r="F610" s="5">
        <v>-4265859.88</v>
      </c>
      <c r="G610" s="5">
        <v>0</v>
      </c>
      <c r="H610" s="5">
        <v>-877561.66</v>
      </c>
      <c r="I610" s="5">
        <v>-5143421.54</v>
      </c>
    </row>
    <row r="611" spans="1:9" x14ac:dyDescent="0.5">
      <c r="A611" s="6" t="s">
        <v>186</v>
      </c>
      <c r="B611" s="7">
        <v>13</v>
      </c>
      <c r="C611" s="7">
        <v>0</v>
      </c>
      <c r="D611" s="7">
        <v>13</v>
      </c>
      <c r="E611" s="6" t="s">
        <v>310</v>
      </c>
      <c r="F611" s="8">
        <v>-6498893.6500000004</v>
      </c>
      <c r="G611" s="8">
        <v>0</v>
      </c>
      <c r="H611" s="8">
        <v>-1253544.47</v>
      </c>
      <c r="I611" s="8">
        <v>-7752438.1200000001</v>
      </c>
    </row>
    <row r="612" spans="1:9" x14ac:dyDescent="0.5">
      <c r="A612" s="2" t="s">
        <v>186</v>
      </c>
      <c r="B612" s="3">
        <v>901</v>
      </c>
      <c r="C612" s="3">
        <v>0</v>
      </c>
      <c r="D612" s="3">
        <v>11</v>
      </c>
      <c r="E612" s="2" t="s">
        <v>316</v>
      </c>
      <c r="F612" s="5">
        <v>-5069065.13</v>
      </c>
      <c r="G612" s="5">
        <v>0</v>
      </c>
      <c r="H612" s="5">
        <v>-1036000.98</v>
      </c>
      <c r="I612" s="5">
        <v>-6105066.1100000003</v>
      </c>
    </row>
    <row r="613" spans="1:9" x14ac:dyDescent="0.5">
      <c r="A613" s="6" t="s">
        <v>186</v>
      </c>
      <c r="B613" s="7">
        <v>902</v>
      </c>
      <c r="C613" s="7">
        <v>0</v>
      </c>
      <c r="D613" s="7">
        <v>12</v>
      </c>
      <c r="E613" s="6" t="s">
        <v>407</v>
      </c>
      <c r="F613" s="8">
        <v>-8332501.96</v>
      </c>
      <c r="G613" s="8">
        <v>0</v>
      </c>
      <c r="H613" s="8">
        <v>-1695733.89</v>
      </c>
      <c r="I613" s="8">
        <v>-10028235.85</v>
      </c>
    </row>
    <row r="614" spans="1:9" x14ac:dyDescent="0.5">
      <c r="A614" s="2" t="s">
        <v>187</v>
      </c>
      <c r="B614" s="3">
        <v>0</v>
      </c>
      <c r="C614" s="3">
        <v>0</v>
      </c>
      <c r="D614" s="3">
        <v>0</v>
      </c>
      <c r="E614" s="2" t="s">
        <v>62</v>
      </c>
      <c r="F614" s="5">
        <v>-848382.21</v>
      </c>
      <c r="G614" s="5">
        <v>0</v>
      </c>
      <c r="H614" s="5">
        <v>-158942.56</v>
      </c>
      <c r="I614" s="5">
        <v>-1007324.77</v>
      </c>
    </row>
    <row r="615" spans="1:9" x14ac:dyDescent="0.5">
      <c r="A615" s="6" t="s">
        <v>188</v>
      </c>
      <c r="B615" s="7">
        <v>0</v>
      </c>
      <c r="C615" s="7">
        <v>0</v>
      </c>
      <c r="D615" s="7">
        <v>0</v>
      </c>
      <c r="E615" s="6" t="s">
        <v>66</v>
      </c>
      <c r="F615" s="8">
        <v>-848382.21</v>
      </c>
      <c r="G615" s="8">
        <v>0</v>
      </c>
      <c r="H615" s="8">
        <v>-158942.56</v>
      </c>
      <c r="I615" s="8">
        <v>-1007324.77</v>
      </c>
    </row>
    <row r="616" spans="1:9" x14ac:dyDescent="0.5">
      <c r="A616" s="2" t="s">
        <v>189</v>
      </c>
      <c r="B616" s="3">
        <v>0</v>
      </c>
      <c r="C616" s="3">
        <v>0</v>
      </c>
      <c r="D616" s="3">
        <v>0</v>
      </c>
      <c r="E616" s="2" t="s">
        <v>68</v>
      </c>
      <c r="F616" s="5">
        <v>-848382.21</v>
      </c>
      <c r="G616" s="5">
        <v>0</v>
      </c>
      <c r="H616" s="5">
        <v>-158942.56</v>
      </c>
      <c r="I616" s="5">
        <v>-1007324.77</v>
      </c>
    </row>
    <row r="617" spans="1:9" x14ac:dyDescent="0.5">
      <c r="A617" s="6" t="s">
        <v>189</v>
      </c>
      <c r="B617" s="7">
        <v>1</v>
      </c>
      <c r="C617" s="7">
        <v>0</v>
      </c>
      <c r="D617" s="7">
        <v>1</v>
      </c>
      <c r="E617" s="6" t="s">
        <v>23</v>
      </c>
      <c r="F617" s="8">
        <v>-848382.21</v>
      </c>
      <c r="G617" s="8">
        <v>0</v>
      </c>
      <c r="H617" s="8">
        <v>-158942.56</v>
      </c>
      <c r="I617" s="8">
        <v>-1007324.77</v>
      </c>
    </row>
    <row r="618" spans="1:9" x14ac:dyDescent="0.5">
      <c r="A618" s="2" t="s">
        <v>190</v>
      </c>
      <c r="B618" s="3">
        <v>0</v>
      </c>
      <c r="C618" s="3">
        <v>0</v>
      </c>
      <c r="D618" s="3">
        <v>0</v>
      </c>
      <c r="E618" s="2" t="s">
        <v>191</v>
      </c>
      <c r="F618" s="5">
        <v>779380440.20000005</v>
      </c>
      <c r="G618" s="5">
        <v>77980120.629999995</v>
      </c>
      <c r="H618" s="5">
        <v>0</v>
      </c>
      <c r="I618" s="5">
        <v>857360560.83000004</v>
      </c>
    </row>
    <row r="619" spans="1:9" x14ac:dyDescent="0.5">
      <c r="A619" s="6" t="s">
        <v>192</v>
      </c>
      <c r="B619" s="7">
        <v>0</v>
      </c>
      <c r="C619" s="7">
        <v>0</v>
      </c>
      <c r="D619" s="7">
        <v>0</v>
      </c>
      <c r="E619" s="6" t="s">
        <v>56</v>
      </c>
      <c r="F619" s="8">
        <v>779206556.91999996</v>
      </c>
      <c r="G619" s="8">
        <v>77973076.900000006</v>
      </c>
      <c r="H619" s="8">
        <v>0</v>
      </c>
      <c r="I619" s="8">
        <v>857179633.82000005</v>
      </c>
    </row>
    <row r="620" spans="1:9" x14ac:dyDescent="0.5">
      <c r="A620" s="2" t="s">
        <v>193</v>
      </c>
      <c r="B620" s="3">
        <v>0</v>
      </c>
      <c r="C620" s="3">
        <v>0</v>
      </c>
      <c r="D620" s="3">
        <v>0</v>
      </c>
      <c r="E620" s="2" t="s">
        <v>58</v>
      </c>
      <c r="F620" s="5">
        <v>119761.39</v>
      </c>
      <c r="G620" s="5">
        <v>257449.14</v>
      </c>
      <c r="H620" s="5">
        <v>0</v>
      </c>
      <c r="I620" s="5">
        <v>377210.53</v>
      </c>
    </row>
    <row r="621" spans="1:9" x14ac:dyDescent="0.5">
      <c r="A621" s="6" t="s">
        <v>193</v>
      </c>
      <c r="B621" s="7">
        <v>1</v>
      </c>
      <c r="C621" s="7">
        <v>0</v>
      </c>
      <c r="D621" s="7">
        <v>1</v>
      </c>
      <c r="E621" s="6" t="s">
        <v>23</v>
      </c>
      <c r="F621" s="8">
        <v>119761.39</v>
      </c>
      <c r="G621" s="8">
        <v>257449.14</v>
      </c>
      <c r="H621" s="8">
        <v>0</v>
      </c>
      <c r="I621" s="8">
        <v>377210.53</v>
      </c>
    </row>
    <row r="622" spans="1:9" x14ac:dyDescent="0.5">
      <c r="A622" s="2" t="s">
        <v>303</v>
      </c>
      <c r="B622" s="3">
        <v>0</v>
      </c>
      <c r="C622" s="3">
        <v>0</v>
      </c>
      <c r="D622" s="3">
        <v>0</v>
      </c>
      <c r="E622" s="2" t="s">
        <v>228</v>
      </c>
      <c r="F622" s="5">
        <v>464558599.32999998</v>
      </c>
      <c r="G622" s="5">
        <v>43442944.039999999</v>
      </c>
      <c r="H622" s="5">
        <v>0</v>
      </c>
      <c r="I622" s="5">
        <v>508001543.37</v>
      </c>
    </row>
    <row r="623" spans="1:9" x14ac:dyDescent="0.5">
      <c r="A623" s="6" t="s">
        <v>303</v>
      </c>
      <c r="B623" s="7">
        <v>2</v>
      </c>
      <c r="C623" s="7">
        <v>0</v>
      </c>
      <c r="D623" s="7">
        <v>7</v>
      </c>
      <c r="E623" s="6" t="s">
        <v>205</v>
      </c>
      <c r="F623" s="8">
        <v>74128171.900000006</v>
      </c>
      <c r="G623" s="8">
        <v>6560892.0899999999</v>
      </c>
      <c r="H623" s="8">
        <v>0</v>
      </c>
      <c r="I623" s="8">
        <v>80689063.989999995</v>
      </c>
    </row>
    <row r="624" spans="1:9" x14ac:dyDescent="0.5">
      <c r="A624" s="2" t="s">
        <v>303</v>
      </c>
      <c r="B624" s="3">
        <v>2</v>
      </c>
      <c r="C624" s="3">
        <v>0</v>
      </c>
      <c r="D624" s="3">
        <v>8</v>
      </c>
      <c r="E624" s="2" t="s">
        <v>206</v>
      </c>
      <c r="F624" s="5">
        <v>142861760.62</v>
      </c>
      <c r="G624" s="5">
        <v>13061450.48</v>
      </c>
      <c r="H624" s="5">
        <v>0</v>
      </c>
      <c r="I624" s="5">
        <v>155923211.09999999</v>
      </c>
    </row>
    <row r="625" spans="1:9" x14ac:dyDescent="0.5">
      <c r="A625" s="6" t="s">
        <v>303</v>
      </c>
      <c r="B625" s="7">
        <v>2</v>
      </c>
      <c r="C625" s="7">
        <v>0</v>
      </c>
      <c r="D625" s="7">
        <v>9</v>
      </c>
      <c r="E625" s="6" t="s">
        <v>207</v>
      </c>
      <c r="F625" s="8">
        <v>162853654.00999999</v>
      </c>
      <c r="G625" s="8">
        <v>15936454.84</v>
      </c>
      <c r="H625" s="8">
        <v>0</v>
      </c>
      <c r="I625" s="8">
        <v>178790108.84999999</v>
      </c>
    </row>
    <row r="626" spans="1:9" x14ac:dyDescent="0.5">
      <c r="A626" s="2" t="s">
        <v>303</v>
      </c>
      <c r="B626" s="3">
        <v>2</v>
      </c>
      <c r="C626" s="3">
        <v>0</v>
      </c>
      <c r="D626" s="3">
        <v>15</v>
      </c>
      <c r="E626" s="2" t="s">
        <v>209</v>
      </c>
      <c r="F626" s="5">
        <v>84715012.799999997</v>
      </c>
      <c r="G626" s="5">
        <v>7884146.6299999999</v>
      </c>
      <c r="H626" s="5">
        <v>0</v>
      </c>
      <c r="I626" s="5">
        <v>92599159.430000007</v>
      </c>
    </row>
    <row r="627" spans="1:9" x14ac:dyDescent="0.5">
      <c r="A627" s="6" t="s">
        <v>194</v>
      </c>
      <c r="B627" s="7">
        <v>0</v>
      </c>
      <c r="C627" s="7">
        <v>0</v>
      </c>
      <c r="D627" s="7">
        <v>0</v>
      </c>
      <c r="E627" s="6" t="s">
        <v>60</v>
      </c>
      <c r="F627" s="8">
        <v>314139316.24000001</v>
      </c>
      <c r="G627" s="8">
        <v>34212990.560000002</v>
      </c>
      <c r="H627" s="8">
        <v>0</v>
      </c>
      <c r="I627" s="8">
        <v>348352306.80000001</v>
      </c>
    </row>
    <row r="628" spans="1:9" x14ac:dyDescent="0.5">
      <c r="A628" s="2" t="s">
        <v>194</v>
      </c>
      <c r="B628" s="3">
        <v>1</v>
      </c>
      <c r="C628" s="3">
        <v>0</v>
      </c>
      <c r="D628" s="3">
        <v>1</v>
      </c>
      <c r="E628" s="2" t="s">
        <v>23</v>
      </c>
      <c r="F628" s="5">
        <v>14044282.57</v>
      </c>
      <c r="G628" s="5">
        <v>2044567.78</v>
      </c>
      <c r="H628" s="5">
        <v>0</v>
      </c>
      <c r="I628" s="5">
        <v>16088850.35</v>
      </c>
    </row>
    <row r="629" spans="1:9" x14ac:dyDescent="0.5">
      <c r="A629" s="6" t="s">
        <v>194</v>
      </c>
      <c r="B629" s="7">
        <v>1</v>
      </c>
      <c r="C629" s="7">
        <v>0</v>
      </c>
      <c r="D629" s="7">
        <v>16</v>
      </c>
      <c r="E629" s="6" t="s">
        <v>24</v>
      </c>
      <c r="F629" s="8">
        <v>12961334.82</v>
      </c>
      <c r="G629" s="8">
        <v>1382429.05</v>
      </c>
      <c r="H629" s="8">
        <v>0</v>
      </c>
      <c r="I629" s="8">
        <v>14343763.869999999</v>
      </c>
    </row>
    <row r="630" spans="1:9" x14ac:dyDescent="0.5">
      <c r="A630" s="2" t="s">
        <v>194</v>
      </c>
      <c r="B630" s="3">
        <v>2</v>
      </c>
      <c r="C630" s="3">
        <v>0</v>
      </c>
      <c r="D630" s="3">
        <v>7</v>
      </c>
      <c r="E630" s="2" t="s">
        <v>205</v>
      </c>
      <c r="F630" s="5">
        <v>114592895.73999999</v>
      </c>
      <c r="G630" s="5">
        <v>11680342.939999999</v>
      </c>
      <c r="H630" s="5">
        <v>0</v>
      </c>
      <c r="I630" s="5">
        <v>126273238.68000001</v>
      </c>
    </row>
    <row r="631" spans="1:9" x14ac:dyDescent="0.5">
      <c r="A631" s="6" t="s">
        <v>194</v>
      </c>
      <c r="B631" s="7">
        <v>2</v>
      </c>
      <c r="C631" s="7">
        <v>0</v>
      </c>
      <c r="D631" s="7">
        <v>8</v>
      </c>
      <c r="E631" s="6" t="s">
        <v>206</v>
      </c>
      <c r="F631" s="8">
        <v>87593581.579999998</v>
      </c>
      <c r="G631" s="8">
        <v>9419958.4299999997</v>
      </c>
      <c r="H631" s="8">
        <v>0</v>
      </c>
      <c r="I631" s="8">
        <v>97013540.010000005</v>
      </c>
    </row>
    <row r="632" spans="1:9" x14ac:dyDescent="0.5">
      <c r="A632" s="2" t="s">
        <v>194</v>
      </c>
      <c r="B632" s="3">
        <v>2</v>
      </c>
      <c r="C632" s="3">
        <v>0</v>
      </c>
      <c r="D632" s="3">
        <v>9</v>
      </c>
      <c r="E632" s="2" t="s">
        <v>207</v>
      </c>
      <c r="F632" s="5">
        <v>61573991.07</v>
      </c>
      <c r="G632" s="5">
        <v>7121851.6399999997</v>
      </c>
      <c r="H632" s="5">
        <v>0</v>
      </c>
      <c r="I632" s="5">
        <v>68695842.709999993</v>
      </c>
    </row>
    <row r="633" spans="1:9" x14ac:dyDescent="0.5">
      <c r="A633" s="6" t="s">
        <v>194</v>
      </c>
      <c r="B633" s="7">
        <v>2</v>
      </c>
      <c r="C633" s="7">
        <v>0</v>
      </c>
      <c r="D633" s="7">
        <v>10</v>
      </c>
      <c r="E633" s="6" t="s">
        <v>208</v>
      </c>
      <c r="F633" s="8">
        <v>515.98</v>
      </c>
      <c r="G633" s="8">
        <v>0</v>
      </c>
      <c r="H633" s="8">
        <v>0</v>
      </c>
      <c r="I633" s="8">
        <v>515.98</v>
      </c>
    </row>
    <row r="634" spans="1:9" x14ac:dyDescent="0.5">
      <c r="A634" s="2" t="s">
        <v>194</v>
      </c>
      <c r="B634" s="3">
        <v>2</v>
      </c>
      <c r="C634" s="3">
        <v>0</v>
      </c>
      <c r="D634" s="3">
        <v>15</v>
      </c>
      <c r="E634" s="2" t="s">
        <v>209</v>
      </c>
      <c r="F634" s="5">
        <v>23369199.16</v>
      </c>
      <c r="G634" s="5">
        <v>2563840.7200000002</v>
      </c>
      <c r="H634" s="5">
        <v>0</v>
      </c>
      <c r="I634" s="5">
        <v>25933039.879999999</v>
      </c>
    </row>
    <row r="635" spans="1:9" x14ac:dyDescent="0.5">
      <c r="A635" s="6" t="s">
        <v>194</v>
      </c>
      <c r="B635" s="7">
        <v>2</v>
      </c>
      <c r="C635" s="7">
        <v>0</v>
      </c>
      <c r="D635" s="7">
        <v>17</v>
      </c>
      <c r="E635" s="6" t="s">
        <v>210</v>
      </c>
      <c r="F635" s="8">
        <v>630.85</v>
      </c>
      <c r="G635" s="8">
        <v>0</v>
      </c>
      <c r="H635" s="8">
        <v>0</v>
      </c>
      <c r="I635" s="8">
        <v>630.85</v>
      </c>
    </row>
    <row r="636" spans="1:9" x14ac:dyDescent="0.5">
      <c r="A636" s="2" t="s">
        <v>194</v>
      </c>
      <c r="B636" s="3">
        <v>13</v>
      </c>
      <c r="C636" s="3">
        <v>0</v>
      </c>
      <c r="D636" s="3">
        <v>13</v>
      </c>
      <c r="E636" s="2" t="s">
        <v>310</v>
      </c>
      <c r="F636" s="5">
        <v>915.42</v>
      </c>
      <c r="G636" s="5">
        <v>0</v>
      </c>
      <c r="H636" s="5">
        <v>0</v>
      </c>
      <c r="I636" s="5">
        <v>915.42</v>
      </c>
    </row>
    <row r="637" spans="1:9" x14ac:dyDescent="0.5">
      <c r="A637" s="6" t="s">
        <v>194</v>
      </c>
      <c r="B637" s="7">
        <v>901</v>
      </c>
      <c r="C637" s="7">
        <v>0</v>
      </c>
      <c r="D637" s="7">
        <v>11</v>
      </c>
      <c r="E637" s="6" t="s">
        <v>316</v>
      </c>
      <c r="F637" s="8">
        <v>746.45</v>
      </c>
      <c r="G637" s="8">
        <v>0</v>
      </c>
      <c r="H637" s="8">
        <v>0</v>
      </c>
      <c r="I637" s="8">
        <v>746.45</v>
      </c>
    </row>
    <row r="638" spans="1:9" x14ac:dyDescent="0.5">
      <c r="A638" s="2" t="s">
        <v>194</v>
      </c>
      <c r="B638" s="3">
        <v>902</v>
      </c>
      <c r="C638" s="3">
        <v>0</v>
      </c>
      <c r="D638" s="3">
        <v>12</v>
      </c>
      <c r="E638" s="2" t="s">
        <v>407</v>
      </c>
      <c r="F638" s="5">
        <v>1222.5999999999999</v>
      </c>
      <c r="G638" s="5">
        <v>0</v>
      </c>
      <c r="H638" s="5">
        <v>0</v>
      </c>
      <c r="I638" s="5">
        <v>1222.5999999999999</v>
      </c>
    </row>
    <row r="639" spans="1:9" x14ac:dyDescent="0.5">
      <c r="A639" s="6" t="s">
        <v>399</v>
      </c>
      <c r="B639" s="7">
        <v>0</v>
      </c>
      <c r="C639" s="7">
        <v>0</v>
      </c>
      <c r="D639" s="7">
        <v>0</v>
      </c>
      <c r="E639" s="6" t="s">
        <v>400</v>
      </c>
      <c r="F639" s="8">
        <v>388879.96</v>
      </c>
      <c r="G639" s="8">
        <v>59693.16</v>
      </c>
      <c r="H639" s="8">
        <v>0</v>
      </c>
      <c r="I639" s="8">
        <v>448573.12</v>
      </c>
    </row>
    <row r="640" spans="1:9" x14ac:dyDescent="0.5">
      <c r="A640" s="2" t="s">
        <v>399</v>
      </c>
      <c r="B640" s="3">
        <v>901</v>
      </c>
      <c r="C640" s="3">
        <v>0</v>
      </c>
      <c r="D640" s="3">
        <v>11</v>
      </c>
      <c r="E640" s="2" t="s">
        <v>316</v>
      </c>
      <c r="F640" s="5">
        <v>42776.77</v>
      </c>
      <c r="G640" s="5">
        <v>6566.25</v>
      </c>
      <c r="H640" s="5">
        <v>0</v>
      </c>
      <c r="I640" s="5">
        <v>49343.02</v>
      </c>
    </row>
    <row r="641" spans="1:9" x14ac:dyDescent="0.5">
      <c r="A641" s="6" t="s">
        <v>399</v>
      </c>
      <c r="B641" s="7">
        <v>902</v>
      </c>
      <c r="C641" s="7">
        <v>0</v>
      </c>
      <c r="D641" s="7">
        <v>12</v>
      </c>
      <c r="E641" s="6" t="s">
        <v>407</v>
      </c>
      <c r="F641" s="8">
        <v>346103.19</v>
      </c>
      <c r="G641" s="8">
        <v>53126.91</v>
      </c>
      <c r="H641" s="8">
        <v>0</v>
      </c>
      <c r="I641" s="8">
        <v>399230.1</v>
      </c>
    </row>
    <row r="642" spans="1:9" x14ac:dyDescent="0.5">
      <c r="A642" s="2" t="s">
        <v>401</v>
      </c>
      <c r="B642" s="3">
        <v>0</v>
      </c>
      <c r="C642" s="3">
        <v>0</v>
      </c>
      <c r="D642" s="3">
        <v>0</v>
      </c>
      <c r="E642" s="2" t="s">
        <v>402</v>
      </c>
      <c r="F642" s="5">
        <v>207116.78</v>
      </c>
      <c r="G642" s="5">
        <v>27891.71</v>
      </c>
      <c r="H642" s="5">
        <v>0</v>
      </c>
      <c r="I642" s="5">
        <v>235008.49</v>
      </c>
    </row>
    <row r="643" spans="1:9" x14ac:dyDescent="0.5">
      <c r="A643" s="6" t="s">
        <v>401</v>
      </c>
      <c r="B643" s="7">
        <v>901</v>
      </c>
      <c r="C643" s="7">
        <v>0</v>
      </c>
      <c r="D643" s="7">
        <v>11</v>
      </c>
      <c r="E643" s="6" t="s">
        <v>316</v>
      </c>
      <c r="F643" s="8">
        <v>22782.83</v>
      </c>
      <c r="G643" s="8">
        <v>3068.09</v>
      </c>
      <c r="H643" s="8">
        <v>0</v>
      </c>
      <c r="I643" s="8">
        <v>25850.92</v>
      </c>
    </row>
    <row r="644" spans="1:9" x14ac:dyDescent="0.5">
      <c r="A644" s="2" t="s">
        <v>401</v>
      </c>
      <c r="B644" s="3">
        <v>902</v>
      </c>
      <c r="C644" s="3">
        <v>0</v>
      </c>
      <c r="D644" s="3">
        <v>12</v>
      </c>
      <c r="E644" s="2" t="s">
        <v>407</v>
      </c>
      <c r="F644" s="5">
        <v>184333.95</v>
      </c>
      <c r="G644" s="5">
        <v>24823.62</v>
      </c>
      <c r="H644" s="5">
        <v>0</v>
      </c>
      <c r="I644" s="5">
        <v>209157.57</v>
      </c>
    </row>
    <row r="645" spans="1:9" x14ac:dyDescent="0.5">
      <c r="A645" s="6" t="s">
        <v>403</v>
      </c>
      <c r="B645" s="7">
        <v>0</v>
      </c>
      <c r="C645" s="7">
        <v>0</v>
      </c>
      <c r="D645" s="7">
        <v>0</v>
      </c>
      <c r="E645" s="6" t="s">
        <v>404</v>
      </c>
      <c r="F645" s="8">
        <v>181763.18</v>
      </c>
      <c r="G645" s="8">
        <v>31801.45</v>
      </c>
      <c r="H645" s="8">
        <v>0</v>
      </c>
      <c r="I645" s="8">
        <v>213564.63</v>
      </c>
    </row>
    <row r="646" spans="1:9" x14ac:dyDescent="0.5">
      <c r="A646" s="2" t="s">
        <v>403</v>
      </c>
      <c r="B646" s="3">
        <v>901</v>
      </c>
      <c r="C646" s="3">
        <v>0</v>
      </c>
      <c r="D646" s="3">
        <v>11</v>
      </c>
      <c r="E646" s="2" t="s">
        <v>316</v>
      </c>
      <c r="F646" s="5">
        <v>19993.939999999999</v>
      </c>
      <c r="G646" s="5">
        <v>3498.16</v>
      </c>
      <c r="H646" s="5">
        <v>0</v>
      </c>
      <c r="I646" s="5">
        <v>23492.1</v>
      </c>
    </row>
    <row r="647" spans="1:9" x14ac:dyDescent="0.5">
      <c r="A647" s="6" t="s">
        <v>403</v>
      </c>
      <c r="B647" s="7">
        <v>902</v>
      </c>
      <c r="C647" s="7">
        <v>0</v>
      </c>
      <c r="D647" s="7">
        <v>12</v>
      </c>
      <c r="E647" s="6" t="s">
        <v>407</v>
      </c>
      <c r="F647" s="8">
        <v>161769.24</v>
      </c>
      <c r="G647" s="8">
        <v>28303.29</v>
      </c>
      <c r="H647" s="8">
        <v>0</v>
      </c>
      <c r="I647" s="8">
        <v>190072.53</v>
      </c>
    </row>
    <row r="648" spans="1:9" x14ac:dyDescent="0.5">
      <c r="A648" s="2" t="s">
        <v>195</v>
      </c>
      <c r="B648" s="3">
        <v>0</v>
      </c>
      <c r="C648" s="3">
        <v>0</v>
      </c>
      <c r="D648" s="3">
        <v>0</v>
      </c>
      <c r="E648" s="2" t="s">
        <v>62</v>
      </c>
      <c r="F648" s="5">
        <v>173883.28</v>
      </c>
      <c r="G648" s="5">
        <v>7043.73</v>
      </c>
      <c r="H648" s="5">
        <v>0</v>
      </c>
      <c r="I648" s="5">
        <v>180927.01</v>
      </c>
    </row>
    <row r="649" spans="1:9" x14ac:dyDescent="0.5">
      <c r="A649" s="6" t="s">
        <v>196</v>
      </c>
      <c r="B649" s="7">
        <v>0</v>
      </c>
      <c r="C649" s="7">
        <v>0</v>
      </c>
      <c r="D649" s="7">
        <v>0</v>
      </c>
      <c r="E649" s="6" t="s">
        <v>66</v>
      </c>
      <c r="F649" s="8">
        <v>173883.28</v>
      </c>
      <c r="G649" s="8">
        <v>7043.73</v>
      </c>
      <c r="H649" s="8">
        <v>0</v>
      </c>
      <c r="I649" s="8">
        <v>180927.01</v>
      </c>
    </row>
    <row r="650" spans="1:9" x14ac:dyDescent="0.5">
      <c r="A650" s="2" t="s">
        <v>197</v>
      </c>
      <c r="B650" s="3">
        <v>0</v>
      </c>
      <c r="C650" s="3">
        <v>0</v>
      </c>
      <c r="D650" s="3">
        <v>0</v>
      </c>
      <c r="E650" s="2" t="s">
        <v>68</v>
      </c>
      <c r="F650" s="5">
        <v>173883.28</v>
      </c>
      <c r="G650" s="5">
        <v>7043.73</v>
      </c>
      <c r="H650" s="5">
        <v>0</v>
      </c>
      <c r="I650" s="5">
        <v>180927.01</v>
      </c>
    </row>
    <row r="651" spans="1:9" x14ac:dyDescent="0.5">
      <c r="A651" s="6" t="s">
        <v>197</v>
      </c>
      <c r="B651" s="7">
        <v>1</v>
      </c>
      <c r="C651" s="7">
        <v>0</v>
      </c>
      <c r="D651" s="7">
        <v>1</v>
      </c>
      <c r="E651" s="6" t="s">
        <v>23</v>
      </c>
      <c r="F651" s="8">
        <v>173883.28</v>
      </c>
      <c r="G651" s="8">
        <v>7043.73</v>
      </c>
      <c r="H651" s="8">
        <v>0</v>
      </c>
      <c r="I651" s="8">
        <v>180927.01</v>
      </c>
    </row>
    <row r="652" spans="1:9" ht="23.25" x14ac:dyDescent="0.5">
      <c r="A652" s="2" t="s">
        <v>313</v>
      </c>
      <c r="B652" s="3">
        <v>0</v>
      </c>
      <c r="C652" s="3">
        <v>0</v>
      </c>
      <c r="D652" s="3">
        <v>0</v>
      </c>
      <c r="E652" s="2" t="s">
        <v>298</v>
      </c>
      <c r="F652" s="5">
        <v>307744.46000000002</v>
      </c>
      <c r="G652" s="5">
        <v>59232.4</v>
      </c>
      <c r="H652" s="5">
        <v>0</v>
      </c>
      <c r="I652" s="5">
        <v>366976.86</v>
      </c>
    </row>
    <row r="653" spans="1:9" x14ac:dyDescent="0.5">
      <c r="A653" s="6" t="s">
        <v>313</v>
      </c>
      <c r="B653" s="7">
        <v>13</v>
      </c>
      <c r="C653" s="7">
        <v>0</v>
      </c>
      <c r="D653" s="7">
        <v>13</v>
      </c>
      <c r="E653" s="6" t="s">
        <v>310</v>
      </c>
      <c r="F653" s="8">
        <v>307744.46000000002</v>
      </c>
      <c r="G653" s="8">
        <v>59232.4</v>
      </c>
      <c r="H653" s="8">
        <v>0</v>
      </c>
      <c r="I653" s="8">
        <v>366976.86</v>
      </c>
    </row>
    <row r="654" spans="1:9" x14ac:dyDescent="0.5">
      <c r="A654" s="2" t="s">
        <v>198</v>
      </c>
      <c r="B654" s="3">
        <v>0</v>
      </c>
      <c r="C654" s="3">
        <v>0</v>
      </c>
      <c r="D654" s="3">
        <v>0</v>
      </c>
      <c r="E654" s="2" t="s">
        <v>199</v>
      </c>
      <c r="F654" s="5">
        <v>101732149.69</v>
      </c>
      <c r="G654" s="5">
        <v>104484654.29000001</v>
      </c>
      <c r="H654" s="5">
        <v>-1476122.36</v>
      </c>
      <c r="I654" s="5">
        <v>204740681.62</v>
      </c>
    </row>
    <row r="655" spans="1:9" x14ac:dyDescent="0.5">
      <c r="A655" s="6" t="s">
        <v>198</v>
      </c>
      <c r="B655" s="7">
        <v>1</v>
      </c>
      <c r="C655" s="7">
        <v>0</v>
      </c>
      <c r="D655" s="7">
        <v>1</v>
      </c>
      <c r="E655" s="6" t="s">
        <v>23</v>
      </c>
      <c r="F655" s="8">
        <v>20309086.440000001</v>
      </c>
      <c r="G655" s="8">
        <v>2912027.89</v>
      </c>
      <c r="H655" s="8">
        <v>0</v>
      </c>
      <c r="I655" s="8">
        <v>23221114.329999998</v>
      </c>
    </row>
    <row r="656" spans="1:9" x14ac:dyDescent="0.5">
      <c r="A656" s="2" t="s">
        <v>198</v>
      </c>
      <c r="B656" s="3">
        <v>1</v>
      </c>
      <c r="C656" s="3">
        <v>0</v>
      </c>
      <c r="D656" s="3">
        <v>16</v>
      </c>
      <c r="E656" s="2" t="s">
        <v>24</v>
      </c>
      <c r="F656" s="5">
        <v>-4242068.71</v>
      </c>
      <c r="G656" s="5">
        <v>582624.43000000005</v>
      </c>
      <c r="H656" s="5">
        <v>0</v>
      </c>
      <c r="I656" s="5">
        <v>-3659444.28</v>
      </c>
    </row>
    <row r="657" spans="1:9" x14ac:dyDescent="0.5">
      <c r="A657" s="6" t="s">
        <v>198</v>
      </c>
      <c r="B657" s="7">
        <v>2</v>
      </c>
      <c r="C657" s="7">
        <v>0</v>
      </c>
      <c r="D657" s="7">
        <v>2</v>
      </c>
      <c r="E657" s="6" t="s">
        <v>204</v>
      </c>
      <c r="F657" s="8">
        <v>57112738.640000001</v>
      </c>
      <c r="G657" s="8">
        <v>15782267.91</v>
      </c>
      <c r="H657" s="8">
        <v>-5711.09</v>
      </c>
      <c r="I657" s="8">
        <v>72889295.459999993</v>
      </c>
    </row>
    <row r="658" spans="1:9" x14ac:dyDescent="0.5">
      <c r="A658" s="2" t="s">
        <v>198</v>
      </c>
      <c r="B658" s="3">
        <v>2</v>
      </c>
      <c r="C658" s="3">
        <v>0</v>
      </c>
      <c r="D658" s="3">
        <v>7</v>
      </c>
      <c r="E658" s="2" t="s">
        <v>205</v>
      </c>
      <c r="F658" s="5">
        <v>16162612.9</v>
      </c>
      <c r="G658" s="5">
        <v>23452598.370000001</v>
      </c>
      <c r="H658" s="5">
        <v>-428.42</v>
      </c>
      <c r="I658" s="5">
        <v>39614782.850000001</v>
      </c>
    </row>
    <row r="659" spans="1:9" x14ac:dyDescent="0.5">
      <c r="A659" s="6" t="s">
        <v>198</v>
      </c>
      <c r="B659" s="7">
        <v>2</v>
      </c>
      <c r="C659" s="7">
        <v>0</v>
      </c>
      <c r="D659" s="7">
        <v>8</v>
      </c>
      <c r="E659" s="6" t="s">
        <v>206</v>
      </c>
      <c r="F659" s="8">
        <v>1594630.76</v>
      </c>
      <c r="G659" s="8">
        <v>23875116.149999999</v>
      </c>
      <c r="H659" s="8">
        <v>-447.38</v>
      </c>
      <c r="I659" s="8">
        <v>25469299.530000001</v>
      </c>
    </row>
    <row r="660" spans="1:9" x14ac:dyDescent="0.5">
      <c r="A660" s="2" t="s">
        <v>198</v>
      </c>
      <c r="B660" s="3">
        <v>2</v>
      </c>
      <c r="C660" s="3">
        <v>0</v>
      </c>
      <c r="D660" s="3">
        <v>9</v>
      </c>
      <c r="E660" s="2" t="s">
        <v>207</v>
      </c>
      <c r="F660" s="5">
        <v>-9336362.2899999991</v>
      </c>
      <c r="G660" s="5">
        <v>21774864.41</v>
      </c>
      <c r="H660" s="5">
        <v>-242.32</v>
      </c>
      <c r="I660" s="5">
        <v>12438259.800000001</v>
      </c>
    </row>
    <row r="661" spans="1:9" x14ac:dyDescent="0.5">
      <c r="A661" s="6" t="s">
        <v>198</v>
      </c>
      <c r="B661" s="7">
        <v>2</v>
      </c>
      <c r="C661" s="7">
        <v>0</v>
      </c>
      <c r="D661" s="7">
        <v>10</v>
      </c>
      <c r="E661" s="6" t="s">
        <v>208</v>
      </c>
      <c r="F661" s="8">
        <v>3325645.98</v>
      </c>
      <c r="G661" s="8">
        <v>682312.81</v>
      </c>
      <c r="H661" s="8">
        <v>0</v>
      </c>
      <c r="I661" s="8">
        <v>4007958.79</v>
      </c>
    </row>
    <row r="662" spans="1:9" x14ac:dyDescent="0.5">
      <c r="A662" s="2" t="s">
        <v>198</v>
      </c>
      <c r="B662" s="3">
        <v>2</v>
      </c>
      <c r="C662" s="3">
        <v>0</v>
      </c>
      <c r="D662" s="3">
        <v>15</v>
      </c>
      <c r="E662" s="2" t="s">
        <v>209</v>
      </c>
      <c r="F662" s="5">
        <v>-6660314.9100000001</v>
      </c>
      <c r="G662" s="5">
        <v>9209964.1999999993</v>
      </c>
      <c r="H662" s="5">
        <v>-330.47</v>
      </c>
      <c r="I662" s="5">
        <v>2549318.8199999998</v>
      </c>
    </row>
    <row r="663" spans="1:9" x14ac:dyDescent="0.5">
      <c r="A663" s="6" t="s">
        <v>198</v>
      </c>
      <c r="B663" s="7">
        <v>2</v>
      </c>
      <c r="C663" s="7">
        <v>0</v>
      </c>
      <c r="D663" s="7">
        <v>17</v>
      </c>
      <c r="E663" s="6" t="s">
        <v>210</v>
      </c>
      <c r="F663" s="8">
        <v>4265229.03</v>
      </c>
      <c r="G663" s="8">
        <v>877561.66</v>
      </c>
      <c r="H663" s="8">
        <v>0</v>
      </c>
      <c r="I663" s="8">
        <v>5142790.6900000004</v>
      </c>
    </row>
    <row r="664" spans="1:9" x14ac:dyDescent="0.5">
      <c r="A664" s="2" t="s">
        <v>198</v>
      </c>
      <c r="B664" s="3">
        <v>13</v>
      </c>
      <c r="C664" s="3">
        <v>0</v>
      </c>
      <c r="D664" s="3">
        <v>13</v>
      </c>
      <c r="E664" s="2" t="s">
        <v>310</v>
      </c>
      <c r="F664" s="5">
        <v>6190233.7699999996</v>
      </c>
      <c r="G664" s="5">
        <v>2663274.75</v>
      </c>
      <c r="H664" s="5">
        <v>-1468962.68</v>
      </c>
      <c r="I664" s="5">
        <v>7384545.8399999999</v>
      </c>
    </row>
    <row r="665" spans="1:9" x14ac:dyDescent="0.5">
      <c r="A665" s="6" t="s">
        <v>198</v>
      </c>
      <c r="B665" s="7">
        <v>901</v>
      </c>
      <c r="C665" s="7">
        <v>0</v>
      </c>
      <c r="D665" s="7">
        <v>11</v>
      </c>
      <c r="E665" s="6" t="s">
        <v>316</v>
      </c>
      <c r="F665" s="8">
        <v>5025541.91</v>
      </c>
      <c r="G665" s="8">
        <v>1029434.73</v>
      </c>
      <c r="H665" s="8">
        <v>0</v>
      </c>
      <c r="I665" s="8">
        <v>6054976.6399999997</v>
      </c>
    </row>
    <row r="666" spans="1:9" x14ac:dyDescent="0.5">
      <c r="A666" s="2" t="s">
        <v>198</v>
      </c>
      <c r="B666" s="3">
        <v>902</v>
      </c>
      <c r="C666" s="3">
        <v>0</v>
      </c>
      <c r="D666" s="3">
        <v>12</v>
      </c>
      <c r="E666" s="2" t="s">
        <v>407</v>
      </c>
      <c r="F666" s="5">
        <v>7985176.1699999999</v>
      </c>
      <c r="G666" s="5">
        <v>1642606.98</v>
      </c>
      <c r="H666" s="5">
        <v>0</v>
      </c>
      <c r="I666" s="5">
        <v>9627783.1500000004</v>
      </c>
    </row>
    <row r="667" spans="1:9" x14ac:dyDescent="0.5">
      <c r="A667" s="6" t="s">
        <v>304</v>
      </c>
      <c r="B667" s="7">
        <v>0</v>
      </c>
      <c r="C667" s="7">
        <v>0</v>
      </c>
      <c r="D667" s="7">
        <v>0</v>
      </c>
      <c r="E667" s="6" t="s">
        <v>305</v>
      </c>
      <c r="F667" s="8">
        <v>0</v>
      </c>
      <c r="G667" s="8">
        <v>262087479.41999999</v>
      </c>
      <c r="H667" s="8">
        <v>-262087479.41999999</v>
      </c>
      <c r="I667" s="8">
        <v>0</v>
      </c>
    </row>
    <row r="668" spans="1:9" ht="23.25" x14ac:dyDescent="0.5">
      <c r="A668" s="2" t="s">
        <v>306</v>
      </c>
      <c r="B668" s="3">
        <v>0</v>
      </c>
      <c r="C668" s="3">
        <v>0</v>
      </c>
      <c r="D668" s="3">
        <v>0</v>
      </c>
      <c r="E668" s="2" t="s">
        <v>307</v>
      </c>
      <c r="F668" s="5">
        <v>0</v>
      </c>
      <c r="G668" s="5">
        <v>262087479.41999999</v>
      </c>
      <c r="H668" s="5">
        <v>-262087479.41999999</v>
      </c>
      <c r="I668" s="5">
        <v>0</v>
      </c>
    </row>
    <row r="669" spans="1:9" x14ac:dyDescent="0.5">
      <c r="A669" s="6" t="s">
        <v>306</v>
      </c>
      <c r="B669" s="7">
        <v>2</v>
      </c>
      <c r="C669" s="7">
        <v>0</v>
      </c>
      <c r="D669" s="7">
        <v>2</v>
      </c>
      <c r="E669" s="6" t="s">
        <v>204</v>
      </c>
      <c r="F669" s="8">
        <v>0</v>
      </c>
      <c r="G669" s="8">
        <v>131018305.41</v>
      </c>
      <c r="H669" s="8">
        <v>-131018305.41</v>
      </c>
      <c r="I669" s="8">
        <v>0</v>
      </c>
    </row>
    <row r="670" spans="1:9" x14ac:dyDescent="0.5">
      <c r="A670" s="2" t="s">
        <v>306</v>
      </c>
      <c r="B670" s="3">
        <v>2</v>
      </c>
      <c r="C670" s="3">
        <v>0</v>
      </c>
      <c r="D670" s="3">
        <v>7</v>
      </c>
      <c r="E670" s="2" t="s">
        <v>205</v>
      </c>
      <c r="F670" s="5">
        <v>0</v>
      </c>
      <c r="G670" s="5">
        <v>81039276.829999998</v>
      </c>
      <c r="H670" s="5">
        <v>-81039276.829999998</v>
      </c>
      <c r="I670" s="5">
        <v>0</v>
      </c>
    </row>
    <row r="671" spans="1:9" x14ac:dyDescent="0.5">
      <c r="A671" s="6" t="s">
        <v>306</v>
      </c>
      <c r="B671" s="7">
        <v>2</v>
      </c>
      <c r="C671" s="7">
        <v>0</v>
      </c>
      <c r="D671" s="7">
        <v>8</v>
      </c>
      <c r="E671" s="6" t="s">
        <v>206</v>
      </c>
      <c r="F671" s="8">
        <v>0</v>
      </c>
      <c r="G671" s="8">
        <v>32777249.059999999</v>
      </c>
      <c r="H671" s="8">
        <v>-32777249.059999999</v>
      </c>
      <c r="I671" s="8">
        <v>0</v>
      </c>
    </row>
    <row r="672" spans="1:9" x14ac:dyDescent="0.5">
      <c r="A672" s="2" t="s">
        <v>306</v>
      </c>
      <c r="B672" s="3">
        <v>2</v>
      </c>
      <c r="C672" s="3">
        <v>0</v>
      </c>
      <c r="D672" s="3">
        <v>9</v>
      </c>
      <c r="E672" s="2" t="s">
        <v>207</v>
      </c>
      <c r="F672" s="5">
        <v>0</v>
      </c>
      <c r="G672" s="5">
        <v>14973217.970000001</v>
      </c>
      <c r="H672" s="5">
        <v>-14973217.970000001</v>
      </c>
      <c r="I672" s="5">
        <v>0</v>
      </c>
    </row>
    <row r="673" spans="1:9" x14ac:dyDescent="0.5">
      <c r="A673" s="6" t="s">
        <v>306</v>
      </c>
      <c r="B673" s="7">
        <v>2</v>
      </c>
      <c r="C673" s="7">
        <v>0</v>
      </c>
      <c r="D673" s="7">
        <v>15</v>
      </c>
      <c r="E673" s="6" t="s">
        <v>209</v>
      </c>
      <c r="F673" s="8">
        <v>0</v>
      </c>
      <c r="G673" s="8">
        <v>2279430.15</v>
      </c>
      <c r="H673" s="8">
        <v>-2279430.15</v>
      </c>
      <c r="I673" s="8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1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pans="1:9" x14ac:dyDescent="0.5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9" x14ac:dyDescent="0.5">
      <c r="A3" s="48" t="s">
        <v>427</v>
      </c>
      <c r="B3" s="48"/>
      <c r="C3" s="48"/>
      <c r="D3" s="48"/>
      <c r="E3" s="48"/>
      <c r="F3" s="48"/>
      <c r="G3" s="48"/>
      <c r="H3" s="48"/>
      <c r="I3" s="48"/>
    </row>
    <row r="4" spans="1:9" x14ac:dyDescent="0.5">
      <c r="A4" s="48" t="s">
        <v>428</v>
      </c>
      <c r="B4" s="48"/>
      <c r="C4" s="48"/>
      <c r="D4" s="48"/>
      <c r="E4" s="48"/>
      <c r="F4" s="48"/>
      <c r="G4" s="48"/>
      <c r="H4" s="48"/>
      <c r="I4" s="48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269677150.56999999</v>
      </c>
      <c r="G6" s="5">
        <v>4647059.9400000004</v>
      </c>
      <c r="H6" s="5">
        <v>-2093416.38</v>
      </c>
      <c r="I6" s="5">
        <v>272230794.13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7463.96</v>
      </c>
      <c r="G7" s="8">
        <v>707274.87</v>
      </c>
      <c r="H7" s="8">
        <v>-712271.64</v>
      </c>
      <c r="I7" s="8">
        <v>2467.19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7463.96</v>
      </c>
      <c r="G8" s="5">
        <v>707274.87</v>
      </c>
      <c r="H8" s="5">
        <v>-712271.64</v>
      </c>
      <c r="I8" s="5">
        <v>2467.19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7463.96</v>
      </c>
      <c r="G9" s="8">
        <v>423882.34</v>
      </c>
      <c r="H9" s="8">
        <v>-428879.11</v>
      </c>
      <c r="I9" s="8">
        <v>2467.19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43.2</v>
      </c>
      <c r="H10" s="5">
        <v>-43.2</v>
      </c>
      <c r="I10" s="5">
        <v>0</v>
      </c>
    </row>
    <row r="11" spans="1:9" x14ac:dyDescent="0.5">
      <c r="A11" s="6" t="s">
        <v>202</v>
      </c>
      <c r="B11" s="7">
        <v>0</v>
      </c>
      <c r="C11" s="7">
        <v>0</v>
      </c>
      <c r="D11" s="7">
        <v>0</v>
      </c>
      <c r="E11" s="6" t="s">
        <v>203</v>
      </c>
      <c r="F11" s="8">
        <v>0</v>
      </c>
      <c r="G11" s="8">
        <v>1629.36</v>
      </c>
      <c r="H11" s="8">
        <v>-1629.36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7463.96</v>
      </c>
      <c r="G12" s="5">
        <v>422209.78</v>
      </c>
      <c r="H12" s="5">
        <v>-427206.55</v>
      </c>
      <c r="I12" s="5">
        <v>2467.19</v>
      </c>
    </row>
    <row r="13" spans="1:9" x14ac:dyDescent="0.5">
      <c r="A13" s="6" t="s">
        <v>27</v>
      </c>
      <c r="B13" s="7">
        <v>0</v>
      </c>
      <c r="C13" s="7">
        <v>0</v>
      </c>
      <c r="D13" s="7">
        <v>0</v>
      </c>
      <c r="E13" s="6" t="s">
        <v>28</v>
      </c>
      <c r="F13" s="8">
        <v>0</v>
      </c>
      <c r="G13" s="8">
        <v>283392.53000000003</v>
      </c>
      <c r="H13" s="8">
        <v>-283392.53000000003</v>
      </c>
      <c r="I13" s="8">
        <v>0</v>
      </c>
    </row>
    <row r="14" spans="1:9" x14ac:dyDescent="0.5">
      <c r="A14" s="2" t="s">
        <v>29</v>
      </c>
      <c r="B14" s="3">
        <v>0</v>
      </c>
      <c r="C14" s="3">
        <v>0</v>
      </c>
      <c r="D14" s="3">
        <v>0</v>
      </c>
      <c r="E14" s="2" t="s">
        <v>30</v>
      </c>
      <c r="F14" s="5">
        <v>0</v>
      </c>
      <c r="G14" s="5">
        <v>3494.04</v>
      </c>
      <c r="H14" s="5">
        <v>-3494.04</v>
      </c>
      <c r="I14" s="5">
        <v>0</v>
      </c>
    </row>
    <row r="15" spans="1:9" x14ac:dyDescent="0.5">
      <c r="A15" s="6" t="s">
        <v>211</v>
      </c>
      <c r="B15" s="7">
        <v>0</v>
      </c>
      <c r="C15" s="7">
        <v>0</v>
      </c>
      <c r="D15" s="7">
        <v>0</v>
      </c>
      <c r="E15" s="6" t="s">
        <v>212</v>
      </c>
      <c r="F15" s="8">
        <v>0</v>
      </c>
      <c r="G15" s="8">
        <v>279898.49</v>
      </c>
      <c r="H15" s="8">
        <v>-279898.49</v>
      </c>
      <c r="I15" s="8">
        <v>0</v>
      </c>
    </row>
    <row r="16" spans="1:9" x14ac:dyDescent="0.5">
      <c r="A16" s="2" t="s">
        <v>31</v>
      </c>
      <c r="B16" s="3">
        <v>0</v>
      </c>
      <c r="C16" s="3">
        <v>0</v>
      </c>
      <c r="D16" s="3">
        <v>0</v>
      </c>
      <c r="E16" s="2" t="s">
        <v>32</v>
      </c>
      <c r="F16" s="5">
        <v>269669686.61000001</v>
      </c>
      <c r="G16" s="5">
        <v>3939785.07</v>
      </c>
      <c r="H16" s="5">
        <v>-1381144.74</v>
      </c>
      <c r="I16" s="5">
        <v>272228326.94</v>
      </c>
    </row>
    <row r="17" spans="1:9" x14ac:dyDescent="0.5">
      <c r="A17" s="6" t="s">
        <v>49</v>
      </c>
      <c r="B17" s="7">
        <v>0</v>
      </c>
      <c r="C17" s="7">
        <v>0</v>
      </c>
      <c r="D17" s="7">
        <v>0</v>
      </c>
      <c r="E17" s="6" t="s">
        <v>50</v>
      </c>
      <c r="F17" s="8">
        <v>11828841.49</v>
      </c>
      <c r="G17" s="8">
        <v>557941.18999999994</v>
      </c>
      <c r="H17" s="8">
        <v>-580865.94999999995</v>
      </c>
      <c r="I17" s="8">
        <v>11805916.73</v>
      </c>
    </row>
    <row r="18" spans="1:9" x14ac:dyDescent="0.5">
      <c r="A18" s="2" t="s">
        <v>408</v>
      </c>
      <c r="B18" s="3">
        <v>0</v>
      </c>
      <c r="C18" s="3">
        <v>0</v>
      </c>
      <c r="D18" s="3">
        <v>0</v>
      </c>
      <c r="E18" s="2" t="s">
        <v>409</v>
      </c>
      <c r="F18" s="5">
        <v>0</v>
      </c>
      <c r="G18" s="5">
        <v>241418.15</v>
      </c>
      <c r="H18" s="5">
        <v>-241418.15</v>
      </c>
      <c r="I18" s="5">
        <v>0</v>
      </c>
    </row>
    <row r="19" spans="1:9" x14ac:dyDescent="0.5">
      <c r="A19" s="6" t="s">
        <v>410</v>
      </c>
      <c r="B19" s="7">
        <v>0</v>
      </c>
      <c r="C19" s="7">
        <v>0</v>
      </c>
      <c r="D19" s="7">
        <v>0</v>
      </c>
      <c r="E19" s="6" t="s">
        <v>411</v>
      </c>
      <c r="F19" s="8">
        <v>0</v>
      </c>
      <c r="G19" s="8">
        <v>241418.15</v>
      </c>
      <c r="H19" s="8">
        <v>-241418.15</v>
      </c>
      <c r="I19" s="8">
        <v>0</v>
      </c>
    </row>
    <row r="20" spans="1:9" x14ac:dyDescent="0.5">
      <c r="A20" s="2" t="s">
        <v>412</v>
      </c>
      <c r="B20" s="3">
        <v>0</v>
      </c>
      <c r="C20" s="3">
        <v>0</v>
      </c>
      <c r="D20" s="3">
        <v>0</v>
      </c>
      <c r="E20" s="2" t="s">
        <v>232</v>
      </c>
      <c r="F20" s="5">
        <v>0</v>
      </c>
      <c r="G20" s="5">
        <v>241418.15</v>
      </c>
      <c r="H20" s="5">
        <v>-241418.15</v>
      </c>
      <c r="I20" s="5">
        <v>0</v>
      </c>
    </row>
    <row r="21" spans="1:9" x14ac:dyDescent="0.5">
      <c r="A21" s="6" t="s">
        <v>317</v>
      </c>
      <c r="B21" s="7">
        <v>0</v>
      </c>
      <c r="C21" s="7">
        <v>0</v>
      </c>
      <c r="D21" s="7">
        <v>0</v>
      </c>
      <c r="E21" s="6" t="s">
        <v>318</v>
      </c>
      <c r="F21" s="8">
        <v>47750</v>
      </c>
      <c r="G21" s="8">
        <v>21697.72</v>
      </c>
      <c r="H21" s="8">
        <v>-31107.58</v>
      </c>
      <c r="I21" s="8">
        <v>38340.14</v>
      </c>
    </row>
    <row r="22" spans="1:9" x14ac:dyDescent="0.5">
      <c r="A22" s="2" t="s">
        <v>319</v>
      </c>
      <c r="B22" s="3">
        <v>0</v>
      </c>
      <c r="C22" s="3">
        <v>0</v>
      </c>
      <c r="D22" s="3">
        <v>0</v>
      </c>
      <c r="E22" s="2" t="s">
        <v>224</v>
      </c>
      <c r="F22" s="5">
        <v>11454707.18</v>
      </c>
      <c r="G22" s="5">
        <v>0</v>
      </c>
      <c r="H22" s="5">
        <v>0</v>
      </c>
      <c r="I22" s="5">
        <v>11454707.18</v>
      </c>
    </row>
    <row r="23" spans="1:9" x14ac:dyDescent="0.5">
      <c r="A23" s="6" t="s">
        <v>320</v>
      </c>
      <c r="B23" s="7">
        <v>0</v>
      </c>
      <c r="C23" s="7">
        <v>0</v>
      </c>
      <c r="D23" s="7">
        <v>0</v>
      </c>
      <c r="E23" s="6" t="s">
        <v>321</v>
      </c>
      <c r="F23" s="8">
        <v>10825.29</v>
      </c>
      <c r="G23" s="8">
        <v>0</v>
      </c>
      <c r="H23" s="8">
        <v>0</v>
      </c>
      <c r="I23" s="8">
        <v>10825.29</v>
      </c>
    </row>
    <row r="24" spans="1:9" x14ac:dyDescent="0.5">
      <c r="A24" s="2" t="s">
        <v>322</v>
      </c>
      <c r="B24" s="3">
        <v>0</v>
      </c>
      <c r="C24" s="3">
        <v>0</v>
      </c>
      <c r="D24" s="3">
        <v>0</v>
      </c>
      <c r="E24" s="2" t="s">
        <v>323</v>
      </c>
      <c r="F24" s="5">
        <v>315559.02</v>
      </c>
      <c r="G24" s="5">
        <v>294825.32</v>
      </c>
      <c r="H24" s="5">
        <v>-308340.21999999997</v>
      </c>
      <c r="I24" s="5">
        <v>302044.12</v>
      </c>
    </row>
    <row r="25" spans="1:9" x14ac:dyDescent="0.5">
      <c r="A25" s="6" t="s">
        <v>324</v>
      </c>
      <c r="B25" s="7">
        <v>0</v>
      </c>
      <c r="C25" s="7">
        <v>0</v>
      </c>
      <c r="D25" s="7">
        <v>0</v>
      </c>
      <c r="E25" s="6" t="s">
        <v>46</v>
      </c>
      <c r="F25" s="8">
        <v>315559.02</v>
      </c>
      <c r="G25" s="8">
        <v>294825.32</v>
      </c>
      <c r="H25" s="8">
        <v>-308340.21999999997</v>
      </c>
      <c r="I25" s="8">
        <v>302044.12</v>
      </c>
    </row>
    <row r="26" spans="1:9" x14ac:dyDescent="0.5">
      <c r="A26" s="2" t="s">
        <v>325</v>
      </c>
      <c r="B26" s="3">
        <v>0</v>
      </c>
      <c r="C26" s="3">
        <v>0</v>
      </c>
      <c r="D26" s="3">
        <v>0</v>
      </c>
      <c r="E26" s="2" t="s">
        <v>326</v>
      </c>
      <c r="F26" s="5">
        <v>315559.02</v>
      </c>
      <c r="G26" s="5">
        <v>294825.32</v>
      </c>
      <c r="H26" s="5">
        <v>-308340.21999999997</v>
      </c>
      <c r="I26" s="5">
        <v>302044.12</v>
      </c>
    </row>
    <row r="27" spans="1:9" x14ac:dyDescent="0.5">
      <c r="A27" s="6" t="s">
        <v>53</v>
      </c>
      <c r="B27" s="7">
        <v>0</v>
      </c>
      <c r="C27" s="7">
        <v>0</v>
      </c>
      <c r="D27" s="7">
        <v>0</v>
      </c>
      <c r="E27" s="6" t="s">
        <v>54</v>
      </c>
      <c r="F27" s="8">
        <v>257840845.12</v>
      </c>
      <c r="G27" s="8">
        <v>3381843.88</v>
      </c>
      <c r="H27" s="8">
        <v>-800278.79</v>
      </c>
      <c r="I27" s="8">
        <v>260422410.21000001</v>
      </c>
    </row>
    <row r="28" spans="1:9" x14ac:dyDescent="0.5">
      <c r="A28" s="2" t="s">
        <v>55</v>
      </c>
      <c r="B28" s="3">
        <v>0</v>
      </c>
      <c r="C28" s="3">
        <v>0</v>
      </c>
      <c r="D28" s="3">
        <v>0</v>
      </c>
      <c r="E28" s="2" t="s">
        <v>56</v>
      </c>
      <c r="F28" s="5">
        <v>257840845.12</v>
      </c>
      <c r="G28" s="5">
        <v>3381843.88</v>
      </c>
      <c r="H28" s="5">
        <v>-800278.79</v>
      </c>
      <c r="I28" s="5">
        <v>260422410.21000001</v>
      </c>
    </row>
    <row r="29" spans="1:9" x14ac:dyDescent="0.5">
      <c r="A29" s="6" t="s">
        <v>59</v>
      </c>
      <c r="B29" s="7">
        <v>0</v>
      </c>
      <c r="C29" s="7">
        <v>0</v>
      </c>
      <c r="D29" s="7">
        <v>0</v>
      </c>
      <c r="E29" s="6" t="s">
        <v>60</v>
      </c>
      <c r="F29" s="8">
        <v>257840845.12</v>
      </c>
      <c r="G29" s="8">
        <v>3381843.88</v>
      </c>
      <c r="H29" s="8">
        <v>-800278.79</v>
      </c>
      <c r="I29" s="8">
        <v>260422410.21000001</v>
      </c>
    </row>
    <row r="30" spans="1:9" x14ac:dyDescent="0.5">
      <c r="A30" s="2" t="s">
        <v>71</v>
      </c>
      <c r="B30" s="3">
        <v>0</v>
      </c>
      <c r="C30" s="3">
        <v>0</v>
      </c>
      <c r="D30" s="3">
        <v>0</v>
      </c>
      <c r="E30" s="2" t="s">
        <v>72</v>
      </c>
      <c r="F30" s="5">
        <v>-269677150.56999999</v>
      </c>
      <c r="G30" s="5">
        <v>1110864.6200000001</v>
      </c>
      <c r="H30" s="5">
        <v>-3664508.18</v>
      </c>
      <c r="I30" s="5">
        <v>-272230794.13</v>
      </c>
    </row>
    <row r="31" spans="1:9" x14ac:dyDescent="0.5">
      <c r="A31" s="6" t="s">
        <v>73</v>
      </c>
      <c r="B31" s="7">
        <v>0</v>
      </c>
      <c r="C31" s="7">
        <v>0</v>
      </c>
      <c r="D31" s="7">
        <v>0</v>
      </c>
      <c r="E31" s="6" t="s">
        <v>74</v>
      </c>
      <c r="F31" s="8">
        <v>-14760112.699999999</v>
      </c>
      <c r="G31" s="8">
        <v>783558.03</v>
      </c>
      <c r="H31" s="8">
        <v>-751048.32</v>
      </c>
      <c r="I31" s="8">
        <v>-14727602.99</v>
      </c>
    </row>
    <row r="32" spans="1:9" x14ac:dyDescent="0.5">
      <c r="A32" s="2" t="s">
        <v>327</v>
      </c>
      <c r="B32" s="3">
        <v>0</v>
      </c>
      <c r="C32" s="3">
        <v>0</v>
      </c>
      <c r="D32" s="3">
        <v>0</v>
      </c>
      <c r="E32" s="2" t="s">
        <v>50</v>
      </c>
      <c r="F32" s="5">
        <v>-14726647.439999999</v>
      </c>
      <c r="G32" s="5">
        <v>472742.04</v>
      </c>
      <c r="H32" s="5">
        <v>-440180.8</v>
      </c>
      <c r="I32" s="5">
        <v>-14694086.199999999</v>
      </c>
    </row>
    <row r="33" spans="1:9" x14ac:dyDescent="0.5">
      <c r="A33" s="6" t="s">
        <v>328</v>
      </c>
      <c r="B33" s="7">
        <v>0</v>
      </c>
      <c r="C33" s="7">
        <v>0</v>
      </c>
      <c r="D33" s="7">
        <v>0</v>
      </c>
      <c r="E33" s="6" t="s">
        <v>329</v>
      </c>
      <c r="F33" s="8">
        <v>-2914751.52</v>
      </c>
      <c r="G33" s="8">
        <v>166623.76999999999</v>
      </c>
      <c r="H33" s="8">
        <v>-161666.60999999999</v>
      </c>
      <c r="I33" s="8">
        <v>-2909794.36</v>
      </c>
    </row>
    <row r="34" spans="1:9" x14ac:dyDescent="0.5">
      <c r="A34" s="2" t="s">
        <v>330</v>
      </c>
      <c r="B34" s="3">
        <v>0</v>
      </c>
      <c r="C34" s="3">
        <v>0</v>
      </c>
      <c r="D34" s="3">
        <v>0</v>
      </c>
      <c r="E34" s="2" t="s">
        <v>79</v>
      </c>
      <c r="F34" s="5">
        <v>-80168.09</v>
      </c>
      <c r="G34" s="5">
        <v>42940.51</v>
      </c>
      <c r="H34" s="5">
        <v>-9644.48</v>
      </c>
      <c r="I34" s="5">
        <v>-46872.06</v>
      </c>
    </row>
    <row r="35" spans="1:9" x14ac:dyDescent="0.5">
      <c r="A35" s="6" t="s">
        <v>331</v>
      </c>
      <c r="B35" s="7">
        <v>0</v>
      </c>
      <c r="C35" s="7">
        <v>0</v>
      </c>
      <c r="D35" s="7">
        <v>0</v>
      </c>
      <c r="E35" s="6" t="s">
        <v>332</v>
      </c>
      <c r="F35" s="8">
        <v>-11629762.939999999</v>
      </c>
      <c r="G35" s="8">
        <v>196255.69</v>
      </c>
      <c r="H35" s="8">
        <v>-215462.54</v>
      </c>
      <c r="I35" s="8">
        <v>-11648969.789999999</v>
      </c>
    </row>
    <row r="36" spans="1:9" x14ac:dyDescent="0.5">
      <c r="A36" s="2" t="s">
        <v>333</v>
      </c>
      <c r="B36" s="3">
        <v>0</v>
      </c>
      <c r="C36" s="3">
        <v>0</v>
      </c>
      <c r="D36" s="3">
        <v>0</v>
      </c>
      <c r="E36" s="2" t="s">
        <v>81</v>
      </c>
      <c r="F36" s="5">
        <v>-101964.89</v>
      </c>
      <c r="G36" s="5">
        <v>66922.070000000007</v>
      </c>
      <c r="H36" s="5">
        <v>-53407.17</v>
      </c>
      <c r="I36" s="5">
        <v>-88449.99</v>
      </c>
    </row>
    <row r="37" spans="1:9" x14ac:dyDescent="0.5">
      <c r="A37" s="6" t="s">
        <v>334</v>
      </c>
      <c r="B37" s="7">
        <v>0</v>
      </c>
      <c r="C37" s="7">
        <v>0</v>
      </c>
      <c r="D37" s="7">
        <v>0</v>
      </c>
      <c r="E37" s="6" t="s">
        <v>335</v>
      </c>
      <c r="F37" s="8">
        <v>-101964.89</v>
      </c>
      <c r="G37" s="8">
        <v>66922.070000000007</v>
      </c>
      <c r="H37" s="8">
        <v>-53407.17</v>
      </c>
      <c r="I37" s="8">
        <v>-88449.99</v>
      </c>
    </row>
    <row r="38" spans="1:9" x14ac:dyDescent="0.5">
      <c r="A38" s="2" t="s">
        <v>84</v>
      </c>
      <c r="B38" s="3">
        <v>0</v>
      </c>
      <c r="C38" s="3">
        <v>0</v>
      </c>
      <c r="D38" s="3">
        <v>0</v>
      </c>
      <c r="E38" s="2" t="s">
        <v>54</v>
      </c>
      <c r="F38" s="5">
        <v>-33465.26</v>
      </c>
      <c r="G38" s="5">
        <v>310815.99</v>
      </c>
      <c r="H38" s="5">
        <v>-310867.52</v>
      </c>
      <c r="I38" s="5">
        <v>-33516.79</v>
      </c>
    </row>
    <row r="39" spans="1:9" x14ac:dyDescent="0.5">
      <c r="A39" s="6" t="s">
        <v>85</v>
      </c>
      <c r="B39" s="7">
        <v>0</v>
      </c>
      <c r="C39" s="7">
        <v>0</v>
      </c>
      <c r="D39" s="7">
        <v>0</v>
      </c>
      <c r="E39" s="6" t="s">
        <v>86</v>
      </c>
      <c r="F39" s="8">
        <v>0</v>
      </c>
      <c r="G39" s="8">
        <v>251174.36</v>
      </c>
      <c r="H39" s="8">
        <v>-251174.36</v>
      </c>
      <c r="I39" s="8">
        <v>0</v>
      </c>
    </row>
    <row r="40" spans="1:9" x14ac:dyDescent="0.5">
      <c r="A40" s="2" t="s">
        <v>336</v>
      </c>
      <c r="B40" s="3">
        <v>0</v>
      </c>
      <c r="C40" s="3">
        <v>0</v>
      </c>
      <c r="D40" s="3">
        <v>0</v>
      </c>
      <c r="E40" s="2" t="s">
        <v>337</v>
      </c>
      <c r="F40" s="5">
        <v>-31731.3</v>
      </c>
      <c r="G40" s="5">
        <v>57907.67</v>
      </c>
      <c r="H40" s="5">
        <v>-57977.82</v>
      </c>
      <c r="I40" s="5">
        <v>-31801.45</v>
      </c>
    </row>
    <row r="41" spans="1:9" ht="23.25" x14ac:dyDescent="0.5">
      <c r="A41" s="6" t="s">
        <v>338</v>
      </c>
      <c r="B41" s="7">
        <v>0</v>
      </c>
      <c r="C41" s="7">
        <v>0</v>
      </c>
      <c r="D41" s="7">
        <v>0</v>
      </c>
      <c r="E41" s="6" t="s">
        <v>339</v>
      </c>
      <c r="F41" s="8">
        <v>-31731.3</v>
      </c>
      <c r="G41" s="8">
        <v>57907.67</v>
      </c>
      <c r="H41" s="8">
        <v>-57977.82</v>
      </c>
      <c r="I41" s="8">
        <v>-31801.45</v>
      </c>
    </row>
    <row r="42" spans="1:9" ht="23.25" x14ac:dyDescent="0.5">
      <c r="A42" s="2" t="s">
        <v>340</v>
      </c>
      <c r="B42" s="3">
        <v>0</v>
      </c>
      <c r="C42" s="3">
        <v>0</v>
      </c>
      <c r="D42" s="3">
        <v>0</v>
      </c>
      <c r="E42" s="2" t="s">
        <v>341</v>
      </c>
      <c r="F42" s="5">
        <v>-31731.3</v>
      </c>
      <c r="G42" s="5">
        <v>57907.67</v>
      </c>
      <c r="H42" s="5">
        <v>-57977.82</v>
      </c>
      <c r="I42" s="5">
        <v>-31801.45</v>
      </c>
    </row>
    <row r="43" spans="1:9" x14ac:dyDescent="0.5">
      <c r="A43" s="6" t="s">
        <v>342</v>
      </c>
      <c r="B43" s="7">
        <v>0</v>
      </c>
      <c r="C43" s="7">
        <v>0</v>
      </c>
      <c r="D43" s="7">
        <v>0</v>
      </c>
      <c r="E43" s="6" t="s">
        <v>343</v>
      </c>
      <c r="F43" s="8">
        <v>-1733.96</v>
      </c>
      <c r="G43" s="8">
        <v>1733.96</v>
      </c>
      <c r="H43" s="8">
        <v>-1715.34</v>
      </c>
      <c r="I43" s="8">
        <v>-1715.34</v>
      </c>
    </row>
    <row r="44" spans="1:9" x14ac:dyDescent="0.5">
      <c r="A44" s="2" t="s">
        <v>344</v>
      </c>
      <c r="B44" s="3">
        <v>0</v>
      </c>
      <c r="C44" s="3">
        <v>0</v>
      </c>
      <c r="D44" s="3">
        <v>0</v>
      </c>
      <c r="E44" s="2" t="s">
        <v>345</v>
      </c>
      <c r="F44" s="5">
        <v>-1733.96</v>
      </c>
      <c r="G44" s="5">
        <v>1733.96</v>
      </c>
      <c r="H44" s="5">
        <v>-1715.34</v>
      </c>
      <c r="I44" s="5">
        <v>-1715.34</v>
      </c>
    </row>
    <row r="45" spans="1:9" x14ac:dyDescent="0.5">
      <c r="A45" s="6" t="s">
        <v>94</v>
      </c>
      <c r="B45" s="7">
        <v>0</v>
      </c>
      <c r="C45" s="7">
        <v>0</v>
      </c>
      <c r="D45" s="7">
        <v>0</v>
      </c>
      <c r="E45" s="6" t="s">
        <v>95</v>
      </c>
      <c r="F45" s="8">
        <v>-254917037.87</v>
      </c>
      <c r="G45" s="8">
        <v>327306.59000000003</v>
      </c>
      <c r="H45" s="8">
        <v>-2913459.86</v>
      </c>
      <c r="I45" s="8">
        <v>-257503191.13999999</v>
      </c>
    </row>
    <row r="46" spans="1:9" x14ac:dyDescent="0.5">
      <c r="A46" s="2" t="s">
        <v>123</v>
      </c>
      <c r="B46" s="3">
        <v>0</v>
      </c>
      <c r="C46" s="3">
        <v>0</v>
      </c>
      <c r="D46" s="3">
        <v>0</v>
      </c>
      <c r="E46" s="2" t="s">
        <v>124</v>
      </c>
      <c r="F46" s="5">
        <v>-254917037.87</v>
      </c>
      <c r="G46" s="5">
        <v>327306.59000000003</v>
      </c>
      <c r="H46" s="5">
        <v>-2913459.86</v>
      </c>
      <c r="I46" s="5">
        <v>-257503191.13999999</v>
      </c>
    </row>
    <row r="47" spans="1:9" x14ac:dyDescent="0.5">
      <c r="A47" s="6" t="s">
        <v>131</v>
      </c>
      <c r="B47" s="7">
        <v>0</v>
      </c>
      <c r="C47" s="7">
        <v>0</v>
      </c>
      <c r="D47" s="7">
        <v>0</v>
      </c>
      <c r="E47" s="6" t="s">
        <v>132</v>
      </c>
      <c r="F47" s="8">
        <v>-254917037.87</v>
      </c>
      <c r="G47" s="8">
        <v>327306.59000000003</v>
      </c>
      <c r="H47" s="8">
        <v>-2913459.86</v>
      </c>
      <c r="I47" s="8">
        <v>-257503191.13999999</v>
      </c>
    </row>
    <row r="48" spans="1:9" x14ac:dyDescent="0.5">
      <c r="A48" s="2" t="s">
        <v>346</v>
      </c>
      <c r="B48" s="3">
        <v>0</v>
      </c>
      <c r="C48" s="3">
        <v>0</v>
      </c>
      <c r="D48" s="3">
        <v>0</v>
      </c>
      <c r="E48" s="2" t="s">
        <v>347</v>
      </c>
      <c r="F48" s="5">
        <v>-254917037.87</v>
      </c>
      <c r="G48" s="5">
        <v>327306.59000000003</v>
      </c>
      <c r="H48" s="5">
        <v>-2913459.86</v>
      </c>
      <c r="I48" s="5">
        <v>-257503191.13999999</v>
      </c>
    </row>
    <row r="49" spans="1:9" x14ac:dyDescent="0.5">
      <c r="A49" s="6" t="s">
        <v>348</v>
      </c>
      <c r="B49" s="7">
        <v>0</v>
      </c>
      <c r="C49" s="7">
        <v>0</v>
      </c>
      <c r="D49" s="7">
        <v>0</v>
      </c>
      <c r="E49" s="6" t="s">
        <v>50</v>
      </c>
      <c r="F49" s="8">
        <v>0</v>
      </c>
      <c r="G49" s="8">
        <v>3299998.87</v>
      </c>
      <c r="H49" s="8">
        <v>-3299998.87</v>
      </c>
      <c r="I49" s="8">
        <v>0</v>
      </c>
    </row>
    <row r="50" spans="1:9" x14ac:dyDescent="0.5">
      <c r="A50" s="2" t="s">
        <v>349</v>
      </c>
      <c r="B50" s="3">
        <v>0</v>
      </c>
      <c r="C50" s="3">
        <v>0</v>
      </c>
      <c r="D50" s="3">
        <v>0</v>
      </c>
      <c r="E50" s="2" t="s">
        <v>350</v>
      </c>
      <c r="F50" s="5">
        <v>-1808247.65</v>
      </c>
      <c r="G50" s="5">
        <v>0</v>
      </c>
      <c r="H50" s="5">
        <v>-300650.55</v>
      </c>
      <c r="I50" s="5">
        <v>-2108898.2000000002</v>
      </c>
    </row>
    <row r="51" spans="1:9" x14ac:dyDescent="0.5">
      <c r="A51" s="6" t="s">
        <v>413</v>
      </c>
      <c r="B51" s="7">
        <v>0</v>
      </c>
      <c r="C51" s="7">
        <v>0</v>
      </c>
      <c r="D51" s="7">
        <v>0</v>
      </c>
      <c r="E51" s="6" t="s">
        <v>34</v>
      </c>
      <c r="F51" s="8">
        <v>-1499542.99</v>
      </c>
      <c r="G51" s="8">
        <v>0</v>
      </c>
      <c r="H51" s="8">
        <v>-241418.15</v>
      </c>
      <c r="I51" s="8">
        <v>-1740961.14</v>
      </c>
    </row>
    <row r="52" spans="1:9" x14ac:dyDescent="0.5">
      <c r="A52" s="2" t="s">
        <v>414</v>
      </c>
      <c r="B52" s="3">
        <v>0</v>
      </c>
      <c r="C52" s="3">
        <v>0</v>
      </c>
      <c r="D52" s="3">
        <v>0</v>
      </c>
      <c r="E52" s="2" t="s">
        <v>139</v>
      </c>
      <c r="F52" s="5">
        <v>-1499542.99</v>
      </c>
      <c r="G52" s="5">
        <v>0</v>
      </c>
      <c r="H52" s="5">
        <v>-241418.15</v>
      </c>
      <c r="I52" s="5">
        <v>-1740961.14</v>
      </c>
    </row>
    <row r="53" spans="1:9" x14ac:dyDescent="0.5">
      <c r="A53" s="6" t="s">
        <v>415</v>
      </c>
      <c r="B53" s="7">
        <v>0</v>
      </c>
      <c r="C53" s="7">
        <v>0</v>
      </c>
      <c r="D53" s="7">
        <v>0</v>
      </c>
      <c r="E53" s="6" t="s">
        <v>232</v>
      </c>
      <c r="F53" s="8">
        <v>-1499542.99</v>
      </c>
      <c r="G53" s="8">
        <v>0</v>
      </c>
      <c r="H53" s="8">
        <v>-241418.15</v>
      </c>
      <c r="I53" s="8">
        <v>-1740961.14</v>
      </c>
    </row>
    <row r="54" spans="1:9" x14ac:dyDescent="0.5">
      <c r="A54" s="2" t="s">
        <v>419</v>
      </c>
      <c r="B54" s="3">
        <v>0</v>
      </c>
      <c r="C54" s="3">
        <v>0</v>
      </c>
      <c r="D54" s="3">
        <v>0</v>
      </c>
      <c r="E54" s="2" t="s">
        <v>54</v>
      </c>
      <c r="F54" s="5">
        <v>-307744.46000000002</v>
      </c>
      <c r="G54" s="5">
        <v>0</v>
      </c>
      <c r="H54" s="5">
        <v>-59232.4</v>
      </c>
      <c r="I54" s="5">
        <v>-366976.86</v>
      </c>
    </row>
    <row r="55" spans="1:9" x14ac:dyDescent="0.5">
      <c r="A55" s="6" t="s">
        <v>420</v>
      </c>
      <c r="B55" s="7">
        <v>0</v>
      </c>
      <c r="C55" s="7">
        <v>0</v>
      </c>
      <c r="D55" s="7">
        <v>0</v>
      </c>
      <c r="E55" s="6" t="s">
        <v>421</v>
      </c>
      <c r="F55" s="8">
        <v>-307744.46000000002</v>
      </c>
      <c r="G55" s="8">
        <v>0</v>
      </c>
      <c r="H55" s="8">
        <v>-59232.4</v>
      </c>
      <c r="I55" s="8">
        <v>-366976.86</v>
      </c>
    </row>
    <row r="56" spans="1:9" x14ac:dyDescent="0.5">
      <c r="A56" s="2" t="s">
        <v>351</v>
      </c>
      <c r="B56" s="3">
        <v>0</v>
      </c>
      <c r="C56" s="3">
        <v>0</v>
      </c>
      <c r="D56" s="3">
        <v>0</v>
      </c>
      <c r="E56" s="2" t="s">
        <v>352</v>
      </c>
      <c r="F56" s="5">
        <v>-960.2</v>
      </c>
      <c r="G56" s="5">
        <v>0</v>
      </c>
      <c r="H56" s="5">
        <v>0</v>
      </c>
      <c r="I56" s="5">
        <v>-960.2</v>
      </c>
    </row>
    <row r="57" spans="1:9" ht="23.25" x14ac:dyDescent="0.5">
      <c r="A57" s="6" t="s">
        <v>353</v>
      </c>
      <c r="B57" s="7">
        <v>0</v>
      </c>
      <c r="C57" s="7">
        <v>0</v>
      </c>
      <c r="D57" s="7">
        <v>0</v>
      </c>
      <c r="E57" s="6" t="s">
        <v>354</v>
      </c>
      <c r="F57" s="8">
        <v>-960.2</v>
      </c>
      <c r="G57" s="8">
        <v>0</v>
      </c>
      <c r="H57" s="8">
        <v>0</v>
      </c>
      <c r="I57" s="8">
        <v>-960.2</v>
      </c>
    </row>
    <row r="58" spans="1:9" x14ac:dyDescent="0.5">
      <c r="A58" s="2" t="s">
        <v>355</v>
      </c>
      <c r="B58" s="3">
        <v>0</v>
      </c>
      <c r="C58" s="3">
        <v>0</v>
      </c>
      <c r="D58" s="3">
        <v>0</v>
      </c>
      <c r="E58" s="2" t="s">
        <v>356</v>
      </c>
      <c r="F58" s="5">
        <v>3805532.57</v>
      </c>
      <c r="G58" s="5">
        <v>386539.01</v>
      </c>
      <c r="H58" s="5">
        <v>-0.02</v>
      </c>
      <c r="I58" s="5">
        <v>4192071.56</v>
      </c>
    </row>
    <row r="59" spans="1:9" x14ac:dyDescent="0.5">
      <c r="A59" s="6" t="s">
        <v>357</v>
      </c>
      <c r="B59" s="7">
        <v>0</v>
      </c>
      <c r="C59" s="7">
        <v>0</v>
      </c>
      <c r="D59" s="7">
        <v>0</v>
      </c>
      <c r="E59" s="6" t="s">
        <v>358</v>
      </c>
      <c r="F59" s="8">
        <v>3805532.57</v>
      </c>
      <c r="G59" s="8">
        <v>386539.01</v>
      </c>
      <c r="H59" s="8">
        <v>-0.02</v>
      </c>
      <c r="I59" s="8">
        <v>4192071.56</v>
      </c>
    </row>
    <row r="60" spans="1:9" x14ac:dyDescent="0.5">
      <c r="A60" s="2" t="s">
        <v>359</v>
      </c>
      <c r="B60" s="3">
        <v>0</v>
      </c>
      <c r="C60" s="3">
        <v>0</v>
      </c>
      <c r="D60" s="3">
        <v>0</v>
      </c>
      <c r="E60" s="2" t="s">
        <v>360</v>
      </c>
      <c r="F60" s="5">
        <v>37965.21</v>
      </c>
      <c r="G60" s="5">
        <v>1443</v>
      </c>
      <c r="H60" s="5">
        <v>0</v>
      </c>
      <c r="I60" s="5">
        <v>39408.21</v>
      </c>
    </row>
    <row r="61" spans="1:9" x14ac:dyDescent="0.5">
      <c r="A61" s="6" t="s">
        <v>361</v>
      </c>
      <c r="B61" s="7">
        <v>0</v>
      </c>
      <c r="C61" s="7">
        <v>0</v>
      </c>
      <c r="D61" s="7">
        <v>0</v>
      </c>
      <c r="E61" s="6" t="s">
        <v>362</v>
      </c>
      <c r="F61" s="8">
        <v>2576839.7599999998</v>
      </c>
      <c r="G61" s="8">
        <v>156821.45000000001</v>
      </c>
      <c r="H61" s="8">
        <v>0</v>
      </c>
      <c r="I61" s="8">
        <v>2733661.21</v>
      </c>
    </row>
    <row r="62" spans="1:9" x14ac:dyDescent="0.5">
      <c r="A62" s="2" t="s">
        <v>363</v>
      </c>
      <c r="B62" s="3">
        <v>0</v>
      </c>
      <c r="C62" s="3">
        <v>0</v>
      </c>
      <c r="D62" s="3">
        <v>0</v>
      </c>
      <c r="E62" s="2" t="s">
        <v>364</v>
      </c>
      <c r="F62" s="5">
        <v>164591.34</v>
      </c>
      <c r="G62" s="5">
        <v>143752.9</v>
      </c>
      <c r="H62" s="5">
        <v>0</v>
      </c>
      <c r="I62" s="5">
        <v>308344.24</v>
      </c>
    </row>
    <row r="63" spans="1:9" x14ac:dyDescent="0.5">
      <c r="A63" s="6" t="s">
        <v>365</v>
      </c>
      <c r="B63" s="7">
        <v>0</v>
      </c>
      <c r="C63" s="7">
        <v>0</v>
      </c>
      <c r="D63" s="7">
        <v>0</v>
      </c>
      <c r="E63" s="6" t="s">
        <v>366</v>
      </c>
      <c r="F63" s="8">
        <v>4365.26</v>
      </c>
      <c r="G63" s="8">
        <v>0</v>
      </c>
      <c r="H63" s="8">
        <v>0</v>
      </c>
      <c r="I63" s="8">
        <v>4365.26</v>
      </c>
    </row>
    <row r="64" spans="1:9" x14ac:dyDescent="0.5">
      <c r="A64" s="2" t="s">
        <v>367</v>
      </c>
      <c r="B64" s="3">
        <v>0</v>
      </c>
      <c r="C64" s="3">
        <v>0</v>
      </c>
      <c r="D64" s="3">
        <v>0</v>
      </c>
      <c r="E64" s="2" t="s">
        <v>368</v>
      </c>
      <c r="F64" s="5">
        <v>32671.4</v>
      </c>
      <c r="G64" s="5">
        <v>13068.54</v>
      </c>
      <c r="H64" s="5">
        <v>0</v>
      </c>
      <c r="I64" s="5">
        <v>45739.94</v>
      </c>
    </row>
    <row r="65" spans="1:9" x14ac:dyDescent="0.5">
      <c r="A65" s="6" t="s">
        <v>369</v>
      </c>
      <c r="B65" s="7">
        <v>0</v>
      </c>
      <c r="C65" s="7">
        <v>0</v>
      </c>
      <c r="D65" s="7">
        <v>0</v>
      </c>
      <c r="E65" s="6" t="s">
        <v>370</v>
      </c>
      <c r="F65" s="8">
        <v>2305263.02</v>
      </c>
      <c r="G65" s="8">
        <v>0.01</v>
      </c>
      <c r="H65" s="8">
        <v>0</v>
      </c>
      <c r="I65" s="8">
        <v>2305263.0299999998</v>
      </c>
    </row>
    <row r="66" spans="1:9" x14ac:dyDescent="0.5">
      <c r="A66" s="2" t="s">
        <v>371</v>
      </c>
      <c r="B66" s="3">
        <v>0</v>
      </c>
      <c r="C66" s="3">
        <v>0</v>
      </c>
      <c r="D66" s="3">
        <v>0</v>
      </c>
      <c r="E66" s="2" t="s">
        <v>372</v>
      </c>
      <c r="F66" s="5">
        <v>2299981.02</v>
      </c>
      <c r="G66" s="5">
        <v>0</v>
      </c>
      <c r="H66" s="5">
        <v>0</v>
      </c>
      <c r="I66" s="5">
        <v>2299981.02</v>
      </c>
    </row>
    <row r="67" spans="1:9" x14ac:dyDescent="0.5">
      <c r="A67" s="6" t="s">
        <v>373</v>
      </c>
      <c r="B67" s="7">
        <v>0</v>
      </c>
      <c r="C67" s="7">
        <v>0</v>
      </c>
      <c r="D67" s="7">
        <v>0</v>
      </c>
      <c r="E67" s="6" t="s">
        <v>374</v>
      </c>
      <c r="F67" s="8">
        <v>5282</v>
      </c>
      <c r="G67" s="8">
        <v>0.01</v>
      </c>
      <c r="H67" s="8">
        <v>0</v>
      </c>
      <c r="I67" s="8">
        <v>5282.01</v>
      </c>
    </row>
    <row r="68" spans="1:9" x14ac:dyDescent="0.5">
      <c r="A68" s="2" t="s">
        <v>375</v>
      </c>
      <c r="B68" s="3">
        <v>0</v>
      </c>
      <c r="C68" s="3">
        <v>0</v>
      </c>
      <c r="D68" s="3">
        <v>0</v>
      </c>
      <c r="E68" s="2" t="s">
        <v>376</v>
      </c>
      <c r="F68" s="5">
        <v>5282</v>
      </c>
      <c r="G68" s="5">
        <v>0.01</v>
      </c>
      <c r="H68" s="5">
        <v>0</v>
      </c>
      <c r="I68" s="5">
        <v>5282.01</v>
      </c>
    </row>
    <row r="69" spans="1:9" x14ac:dyDescent="0.5">
      <c r="A69" s="6" t="s">
        <v>377</v>
      </c>
      <c r="B69" s="7">
        <v>0</v>
      </c>
      <c r="C69" s="7">
        <v>0</v>
      </c>
      <c r="D69" s="7">
        <v>0</v>
      </c>
      <c r="E69" s="6" t="s">
        <v>378</v>
      </c>
      <c r="F69" s="8">
        <v>69948.740000000005</v>
      </c>
      <c r="G69" s="8">
        <v>0</v>
      </c>
      <c r="H69" s="8">
        <v>0</v>
      </c>
      <c r="I69" s="8">
        <v>69948.740000000005</v>
      </c>
    </row>
    <row r="70" spans="1:9" x14ac:dyDescent="0.5">
      <c r="A70" s="2" t="s">
        <v>379</v>
      </c>
      <c r="B70" s="3">
        <v>0</v>
      </c>
      <c r="C70" s="3">
        <v>0</v>
      </c>
      <c r="D70" s="3">
        <v>0</v>
      </c>
      <c r="E70" s="2" t="s">
        <v>380</v>
      </c>
      <c r="F70" s="5">
        <v>70589.820000000007</v>
      </c>
      <c r="G70" s="5">
        <v>10634.74</v>
      </c>
      <c r="H70" s="5">
        <v>0</v>
      </c>
      <c r="I70" s="5">
        <v>81224.56</v>
      </c>
    </row>
    <row r="71" spans="1:9" x14ac:dyDescent="0.5">
      <c r="A71" s="6" t="s">
        <v>381</v>
      </c>
      <c r="B71" s="7">
        <v>0</v>
      </c>
      <c r="C71" s="7">
        <v>0</v>
      </c>
      <c r="D71" s="7">
        <v>0</v>
      </c>
      <c r="E71" s="6" t="s">
        <v>382</v>
      </c>
      <c r="F71" s="8">
        <v>19587.82</v>
      </c>
      <c r="G71" s="8">
        <v>3402.16</v>
      </c>
      <c r="H71" s="8">
        <v>0</v>
      </c>
      <c r="I71" s="8">
        <v>22989.98</v>
      </c>
    </row>
    <row r="72" spans="1:9" x14ac:dyDescent="0.5">
      <c r="A72" s="2" t="s">
        <v>383</v>
      </c>
      <c r="B72" s="3">
        <v>0</v>
      </c>
      <c r="C72" s="3">
        <v>0</v>
      </c>
      <c r="D72" s="3">
        <v>0</v>
      </c>
      <c r="E72" s="2" t="s">
        <v>384</v>
      </c>
      <c r="F72" s="5">
        <v>43395.44</v>
      </c>
      <c r="G72" s="5">
        <v>7232.58</v>
      </c>
      <c r="H72" s="5">
        <v>0</v>
      </c>
      <c r="I72" s="5">
        <v>50628.02</v>
      </c>
    </row>
    <row r="73" spans="1:9" x14ac:dyDescent="0.5">
      <c r="A73" s="6" t="s">
        <v>385</v>
      </c>
      <c r="B73" s="7">
        <v>0</v>
      </c>
      <c r="C73" s="7">
        <v>0</v>
      </c>
      <c r="D73" s="7">
        <v>0</v>
      </c>
      <c r="E73" s="6" t="s">
        <v>386</v>
      </c>
      <c r="F73" s="8">
        <v>7606.56</v>
      </c>
      <c r="G73" s="8">
        <v>0</v>
      </c>
      <c r="H73" s="8">
        <v>0</v>
      </c>
      <c r="I73" s="8">
        <v>7606.56</v>
      </c>
    </row>
    <row r="74" spans="1:9" x14ac:dyDescent="0.5">
      <c r="A74" s="2" t="s">
        <v>387</v>
      </c>
      <c r="B74" s="3">
        <v>0</v>
      </c>
      <c r="C74" s="3">
        <v>0</v>
      </c>
      <c r="D74" s="3">
        <v>0</v>
      </c>
      <c r="E74" s="2" t="s">
        <v>388</v>
      </c>
      <c r="F74" s="5">
        <v>1120137.78</v>
      </c>
      <c r="G74" s="5">
        <v>217639.82</v>
      </c>
      <c r="H74" s="5">
        <v>-0.02</v>
      </c>
      <c r="I74" s="5">
        <v>1337777.58</v>
      </c>
    </row>
    <row r="75" spans="1:9" x14ac:dyDescent="0.5">
      <c r="A75" s="6" t="s">
        <v>389</v>
      </c>
      <c r="B75" s="7">
        <v>0</v>
      </c>
      <c r="C75" s="7">
        <v>0</v>
      </c>
      <c r="D75" s="7">
        <v>0</v>
      </c>
      <c r="E75" s="6" t="s">
        <v>390</v>
      </c>
      <c r="F75" s="8">
        <v>136554.21</v>
      </c>
      <c r="G75" s="8">
        <v>27085.41</v>
      </c>
      <c r="H75" s="8">
        <v>-0.01</v>
      </c>
      <c r="I75" s="8">
        <v>163639.60999999999</v>
      </c>
    </row>
    <row r="76" spans="1:9" x14ac:dyDescent="0.5">
      <c r="A76" s="2" t="s">
        <v>391</v>
      </c>
      <c r="B76" s="3">
        <v>0</v>
      </c>
      <c r="C76" s="3">
        <v>0</v>
      </c>
      <c r="D76" s="3">
        <v>0</v>
      </c>
      <c r="E76" s="2" t="s">
        <v>392</v>
      </c>
      <c r="F76" s="5">
        <v>840333.57</v>
      </c>
      <c r="G76" s="5">
        <v>166679.41</v>
      </c>
      <c r="H76" s="5">
        <v>-0.01</v>
      </c>
      <c r="I76" s="5">
        <v>1007012.97</v>
      </c>
    </row>
    <row r="77" spans="1:9" x14ac:dyDescent="0.5">
      <c r="A77" s="6" t="s">
        <v>393</v>
      </c>
      <c r="B77" s="7">
        <v>0</v>
      </c>
      <c r="C77" s="7">
        <v>0</v>
      </c>
      <c r="D77" s="7">
        <v>0</v>
      </c>
      <c r="E77" s="6" t="s">
        <v>394</v>
      </c>
      <c r="F77" s="8">
        <v>143250</v>
      </c>
      <c r="G77" s="8">
        <v>23875</v>
      </c>
      <c r="H77" s="8">
        <v>0</v>
      </c>
      <c r="I77" s="8">
        <v>167125</v>
      </c>
    </row>
    <row r="78" spans="1:9" x14ac:dyDescent="0.5">
      <c r="A78" s="2" t="s">
        <v>395</v>
      </c>
      <c r="B78" s="3">
        <v>0</v>
      </c>
      <c r="C78" s="3">
        <v>0</v>
      </c>
      <c r="D78" s="3">
        <v>0</v>
      </c>
      <c r="E78" s="2" t="s">
        <v>164</v>
      </c>
      <c r="F78" s="5">
        <v>-13010718.08</v>
      </c>
      <c r="G78" s="5">
        <v>0</v>
      </c>
      <c r="H78" s="5">
        <v>-2672041.71</v>
      </c>
      <c r="I78" s="5">
        <v>-15682759.789999999</v>
      </c>
    </row>
    <row r="79" spans="1:9" x14ac:dyDescent="0.5">
      <c r="A79" s="6" t="s">
        <v>396</v>
      </c>
      <c r="B79" s="7">
        <v>0</v>
      </c>
      <c r="C79" s="7">
        <v>0</v>
      </c>
      <c r="D79" s="7">
        <v>0</v>
      </c>
      <c r="E79" s="6" t="s">
        <v>166</v>
      </c>
      <c r="F79" s="8">
        <v>-13010718.08</v>
      </c>
      <c r="G79" s="8">
        <v>0</v>
      </c>
      <c r="H79" s="8">
        <v>-2672041.71</v>
      </c>
      <c r="I79" s="8">
        <v>-15682759.789999999</v>
      </c>
    </row>
    <row r="80" spans="1:9" x14ac:dyDescent="0.5">
      <c r="A80" s="2" t="s">
        <v>397</v>
      </c>
      <c r="B80" s="3">
        <v>0</v>
      </c>
      <c r="C80" s="3">
        <v>0</v>
      </c>
      <c r="D80" s="3">
        <v>0</v>
      </c>
      <c r="E80" s="2" t="s">
        <v>398</v>
      </c>
      <c r="F80" s="5">
        <v>11013433.16</v>
      </c>
      <c r="G80" s="5">
        <v>2913459.86</v>
      </c>
      <c r="H80" s="5">
        <v>-327306.59000000003</v>
      </c>
      <c r="I80" s="5">
        <v>13599586.43</v>
      </c>
    </row>
    <row r="81" spans="1:9" x14ac:dyDescent="0.5">
      <c r="A81" s="6" t="s">
        <v>181</v>
      </c>
      <c r="B81" s="7">
        <v>0</v>
      </c>
      <c r="C81" s="7">
        <v>0</v>
      </c>
      <c r="D81" s="7">
        <v>0</v>
      </c>
      <c r="E81" s="6" t="s">
        <v>164</v>
      </c>
      <c r="F81" s="8">
        <v>0</v>
      </c>
      <c r="G81" s="8">
        <v>2731734.87</v>
      </c>
      <c r="H81" s="8">
        <v>-2731734.87</v>
      </c>
      <c r="I81" s="8">
        <v>0</v>
      </c>
    </row>
    <row r="82" spans="1:9" x14ac:dyDescent="0.5">
      <c r="A82" s="2" t="s">
        <v>182</v>
      </c>
      <c r="B82" s="3">
        <v>0</v>
      </c>
      <c r="C82" s="3">
        <v>0</v>
      </c>
      <c r="D82" s="3">
        <v>0</v>
      </c>
      <c r="E82" s="2" t="s">
        <v>183</v>
      </c>
      <c r="F82" s="5">
        <v>-13401567.09</v>
      </c>
      <c r="G82" s="5">
        <v>0</v>
      </c>
      <c r="H82" s="5">
        <v>-2731734.87</v>
      </c>
      <c r="I82" s="5">
        <v>-16133301.960000001</v>
      </c>
    </row>
    <row r="83" spans="1:9" x14ac:dyDescent="0.5">
      <c r="A83" s="6" t="s">
        <v>184</v>
      </c>
      <c r="B83" s="7">
        <v>0</v>
      </c>
      <c r="C83" s="7">
        <v>0</v>
      </c>
      <c r="D83" s="7">
        <v>0</v>
      </c>
      <c r="E83" s="6" t="s">
        <v>56</v>
      </c>
      <c r="F83" s="8">
        <v>-13401567.09</v>
      </c>
      <c r="G83" s="8">
        <v>0</v>
      </c>
      <c r="H83" s="8">
        <v>-2731734.87</v>
      </c>
      <c r="I83" s="8">
        <v>-16133301.960000001</v>
      </c>
    </row>
    <row r="84" spans="1:9" x14ac:dyDescent="0.5">
      <c r="A84" s="2" t="s">
        <v>186</v>
      </c>
      <c r="B84" s="3">
        <v>0</v>
      </c>
      <c r="C84" s="3">
        <v>0</v>
      </c>
      <c r="D84" s="3">
        <v>0</v>
      </c>
      <c r="E84" s="2" t="s">
        <v>60</v>
      </c>
      <c r="F84" s="5">
        <v>-13401567.09</v>
      </c>
      <c r="G84" s="5">
        <v>0</v>
      </c>
      <c r="H84" s="5">
        <v>-2731734.87</v>
      </c>
      <c r="I84" s="5">
        <v>-16133301.960000001</v>
      </c>
    </row>
    <row r="85" spans="1:9" x14ac:dyDescent="0.5">
      <c r="A85" s="6" t="s">
        <v>190</v>
      </c>
      <c r="B85" s="7">
        <v>0</v>
      </c>
      <c r="C85" s="7">
        <v>0</v>
      </c>
      <c r="D85" s="7">
        <v>0</v>
      </c>
      <c r="E85" s="6" t="s">
        <v>191</v>
      </c>
      <c r="F85" s="8">
        <v>390849.01</v>
      </c>
      <c r="G85" s="8">
        <v>59693.16</v>
      </c>
      <c r="H85" s="8">
        <v>0</v>
      </c>
      <c r="I85" s="8">
        <v>450542.17</v>
      </c>
    </row>
    <row r="86" spans="1:9" x14ac:dyDescent="0.5">
      <c r="A86" s="2" t="s">
        <v>192</v>
      </c>
      <c r="B86" s="3">
        <v>0</v>
      </c>
      <c r="C86" s="3">
        <v>0</v>
      </c>
      <c r="D86" s="3">
        <v>0</v>
      </c>
      <c r="E86" s="2" t="s">
        <v>56</v>
      </c>
      <c r="F86" s="5">
        <v>390849.01</v>
      </c>
      <c r="G86" s="5">
        <v>59693.16</v>
      </c>
      <c r="H86" s="5">
        <v>0</v>
      </c>
      <c r="I86" s="5">
        <v>450542.17</v>
      </c>
    </row>
    <row r="87" spans="1:9" x14ac:dyDescent="0.5">
      <c r="A87" s="6" t="s">
        <v>194</v>
      </c>
      <c r="B87" s="7">
        <v>0</v>
      </c>
      <c r="C87" s="7">
        <v>0</v>
      </c>
      <c r="D87" s="7">
        <v>0</v>
      </c>
      <c r="E87" s="6" t="s">
        <v>60</v>
      </c>
      <c r="F87" s="8">
        <v>1969.05</v>
      </c>
      <c r="G87" s="8">
        <v>0</v>
      </c>
      <c r="H87" s="8">
        <v>0</v>
      </c>
      <c r="I87" s="8">
        <v>1969.05</v>
      </c>
    </row>
    <row r="88" spans="1:9" x14ac:dyDescent="0.5">
      <c r="A88" s="2" t="s">
        <v>399</v>
      </c>
      <c r="B88" s="3">
        <v>0</v>
      </c>
      <c r="C88" s="3">
        <v>0</v>
      </c>
      <c r="D88" s="3">
        <v>0</v>
      </c>
      <c r="E88" s="2" t="s">
        <v>400</v>
      </c>
      <c r="F88" s="5">
        <v>388879.96</v>
      </c>
      <c r="G88" s="5">
        <v>59693.16</v>
      </c>
      <c r="H88" s="5">
        <v>0</v>
      </c>
      <c r="I88" s="5">
        <v>448573.12</v>
      </c>
    </row>
    <row r="89" spans="1:9" x14ac:dyDescent="0.5">
      <c r="A89" s="6" t="s">
        <v>401</v>
      </c>
      <c r="B89" s="7">
        <v>0</v>
      </c>
      <c r="C89" s="7">
        <v>0</v>
      </c>
      <c r="D89" s="7">
        <v>0</v>
      </c>
      <c r="E89" s="6" t="s">
        <v>402</v>
      </c>
      <c r="F89" s="8">
        <v>207116.78</v>
      </c>
      <c r="G89" s="8">
        <v>27891.71</v>
      </c>
      <c r="H89" s="8">
        <v>0</v>
      </c>
      <c r="I89" s="8">
        <v>235008.49</v>
      </c>
    </row>
    <row r="90" spans="1:9" x14ac:dyDescent="0.5">
      <c r="A90" s="2" t="s">
        <v>403</v>
      </c>
      <c r="B90" s="3">
        <v>0</v>
      </c>
      <c r="C90" s="3">
        <v>0</v>
      </c>
      <c r="D90" s="3">
        <v>0</v>
      </c>
      <c r="E90" s="2" t="s">
        <v>404</v>
      </c>
      <c r="F90" s="5">
        <v>181763.18</v>
      </c>
      <c r="G90" s="5">
        <v>31801.45</v>
      </c>
      <c r="H90" s="5">
        <v>0</v>
      </c>
      <c r="I90" s="5">
        <v>213564.63</v>
      </c>
    </row>
    <row r="91" spans="1:9" x14ac:dyDescent="0.5">
      <c r="A91" s="6" t="s">
        <v>198</v>
      </c>
      <c r="B91" s="7">
        <v>0</v>
      </c>
      <c r="C91" s="7">
        <v>0</v>
      </c>
      <c r="D91" s="7">
        <v>0</v>
      </c>
      <c r="E91" s="6" t="s">
        <v>199</v>
      </c>
      <c r="F91" s="8">
        <v>13010718.08</v>
      </c>
      <c r="G91" s="8">
        <v>2672041.71</v>
      </c>
      <c r="H91" s="8">
        <v>0</v>
      </c>
      <c r="I91" s="8">
        <v>15682759.789999999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1" bestFit="1" customWidth="1"/>
    <col min="6" max="6" width="11.3125" style="4" bestFit="1" customWidth="1"/>
    <col min="7" max="7" width="8" style="4" bestFit="1" customWidth="1"/>
    <col min="8" max="8" width="8.5" style="4" bestFit="1" customWidth="1"/>
    <col min="9" max="9" width="10.1875" style="4" bestFit="1" customWidth="1"/>
  </cols>
  <sheetData>
    <row r="1" spans="1:9" x14ac:dyDescent="0.5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pans="1:9" x14ac:dyDescent="0.5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9" x14ac:dyDescent="0.5">
      <c r="A3" s="48" t="s">
        <v>429</v>
      </c>
      <c r="B3" s="48"/>
      <c r="C3" s="48"/>
      <c r="D3" s="48"/>
      <c r="E3" s="48"/>
      <c r="F3" s="48"/>
      <c r="G3" s="48"/>
      <c r="H3" s="48"/>
      <c r="I3" s="48"/>
    </row>
    <row r="4" spans="1:9" x14ac:dyDescent="0.5">
      <c r="A4" s="48" t="s">
        <v>430</v>
      </c>
      <c r="B4" s="48"/>
      <c r="C4" s="48"/>
      <c r="D4" s="48"/>
      <c r="E4" s="48"/>
      <c r="F4" s="48"/>
      <c r="G4" s="48"/>
      <c r="H4" s="48"/>
      <c r="I4" s="48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-387262.1</v>
      </c>
      <c r="G6" s="5">
        <v>30811.200000000001</v>
      </c>
      <c r="H6" s="5">
        <v>0</v>
      </c>
      <c r="I6" s="5">
        <v>-356450.9</v>
      </c>
    </row>
    <row r="7" spans="1:9" x14ac:dyDescent="0.5">
      <c r="A7" s="6" t="s">
        <v>31</v>
      </c>
      <c r="B7" s="7">
        <v>0</v>
      </c>
      <c r="C7" s="7">
        <v>0</v>
      </c>
      <c r="D7" s="7">
        <v>0</v>
      </c>
      <c r="E7" s="6" t="s">
        <v>32</v>
      </c>
      <c r="F7" s="8">
        <v>-387262.1</v>
      </c>
      <c r="G7" s="8">
        <v>30811.200000000001</v>
      </c>
      <c r="H7" s="8">
        <v>0</v>
      </c>
      <c r="I7" s="8">
        <v>-356450.9</v>
      </c>
    </row>
    <row r="8" spans="1:9" x14ac:dyDescent="0.5">
      <c r="A8" s="2" t="s">
        <v>33</v>
      </c>
      <c r="B8" s="3">
        <v>0</v>
      </c>
      <c r="C8" s="3">
        <v>0</v>
      </c>
      <c r="D8" s="3">
        <v>0</v>
      </c>
      <c r="E8" s="2" t="s">
        <v>34</v>
      </c>
      <c r="F8" s="5">
        <v>-71703.08</v>
      </c>
      <c r="G8" s="5">
        <v>17296.3</v>
      </c>
      <c r="H8" s="5">
        <v>0</v>
      </c>
      <c r="I8" s="5">
        <v>-54406.78</v>
      </c>
    </row>
    <row r="9" spans="1:9" x14ac:dyDescent="0.5">
      <c r="A9" s="6" t="s">
        <v>43</v>
      </c>
      <c r="B9" s="7">
        <v>0</v>
      </c>
      <c r="C9" s="7">
        <v>0</v>
      </c>
      <c r="D9" s="7">
        <v>0</v>
      </c>
      <c r="E9" s="6" t="s">
        <v>44</v>
      </c>
      <c r="F9" s="8">
        <v>-71703.08</v>
      </c>
      <c r="G9" s="8">
        <v>17296.3</v>
      </c>
      <c r="H9" s="8">
        <v>0</v>
      </c>
      <c r="I9" s="8">
        <v>-54406.78</v>
      </c>
    </row>
    <row r="10" spans="1:9" x14ac:dyDescent="0.5">
      <c r="A10" s="2" t="s">
        <v>45</v>
      </c>
      <c r="B10" s="3">
        <v>0</v>
      </c>
      <c r="C10" s="3">
        <v>0</v>
      </c>
      <c r="D10" s="3">
        <v>0</v>
      </c>
      <c r="E10" s="2" t="s">
        <v>46</v>
      </c>
      <c r="F10" s="5">
        <v>-71703.08</v>
      </c>
      <c r="G10" s="5">
        <v>17296.3</v>
      </c>
      <c r="H10" s="5">
        <v>0</v>
      </c>
      <c r="I10" s="5">
        <v>-54406.78</v>
      </c>
    </row>
    <row r="11" spans="1:9" x14ac:dyDescent="0.5">
      <c r="A11" s="6" t="s">
        <v>47</v>
      </c>
      <c r="B11" s="7">
        <v>0</v>
      </c>
      <c r="C11" s="7">
        <v>0</v>
      </c>
      <c r="D11" s="7">
        <v>0</v>
      </c>
      <c r="E11" s="6" t="s">
        <v>48</v>
      </c>
      <c r="F11" s="8">
        <v>-71703.08</v>
      </c>
      <c r="G11" s="8">
        <v>17296.3</v>
      </c>
      <c r="H11" s="8">
        <v>0</v>
      </c>
      <c r="I11" s="8">
        <v>-54406.78</v>
      </c>
    </row>
    <row r="12" spans="1:9" x14ac:dyDescent="0.5">
      <c r="A12" s="2" t="s">
        <v>47</v>
      </c>
      <c r="B12" s="3">
        <v>999</v>
      </c>
      <c r="C12" s="3">
        <v>0</v>
      </c>
      <c r="D12" s="3">
        <v>999</v>
      </c>
      <c r="E12" s="2" t="s">
        <v>424</v>
      </c>
      <c r="F12" s="5">
        <v>-71703.08</v>
      </c>
      <c r="G12" s="5">
        <v>17296.3</v>
      </c>
      <c r="H12" s="5">
        <v>0</v>
      </c>
      <c r="I12" s="5">
        <v>-54406.78</v>
      </c>
    </row>
    <row r="13" spans="1:9" x14ac:dyDescent="0.5">
      <c r="A13" s="6" t="s">
        <v>49</v>
      </c>
      <c r="B13" s="7">
        <v>0</v>
      </c>
      <c r="C13" s="7">
        <v>0</v>
      </c>
      <c r="D13" s="7">
        <v>0</v>
      </c>
      <c r="E13" s="6" t="s">
        <v>50</v>
      </c>
      <c r="F13" s="8">
        <v>-315559.02</v>
      </c>
      <c r="G13" s="8">
        <v>13514.9</v>
      </c>
      <c r="H13" s="8">
        <v>0</v>
      </c>
      <c r="I13" s="8">
        <v>-302044.12</v>
      </c>
    </row>
    <row r="14" spans="1:9" x14ac:dyDescent="0.5">
      <c r="A14" s="2" t="s">
        <v>322</v>
      </c>
      <c r="B14" s="3">
        <v>0</v>
      </c>
      <c r="C14" s="3">
        <v>0</v>
      </c>
      <c r="D14" s="3">
        <v>0</v>
      </c>
      <c r="E14" s="2" t="s">
        <v>323</v>
      </c>
      <c r="F14" s="5">
        <v>-315559.02</v>
      </c>
      <c r="G14" s="5">
        <v>13514.9</v>
      </c>
      <c r="H14" s="5">
        <v>0</v>
      </c>
      <c r="I14" s="5">
        <v>-302044.12</v>
      </c>
    </row>
    <row r="15" spans="1:9" x14ac:dyDescent="0.5">
      <c r="A15" s="6" t="s">
        <v>324</v>
      </c>
      <c r="B15" s="7">
        <v>0</v>
      </c>
      <c r="C15" s="7">
        <v>0</v>
      </c>
      <c r="D15" s="7">
        <v>0</v>
      </c>
      <c r="E15" s="6" t="s">
        <v>46</v>
      </c>
      <c r="F15" s="8">
        <v>-315559.02</v>
      </c>
      <c r="G15" s="8">
        <v>13514.9</v>
      </c>
      <c r="H15" s="8">
        <v>0</v>
      </c>
      <c r="I15" s="8">
        <v>-302044.12</v>
      </c>
    </row>
    <row r="16" spans="1:9" x14ac:dyDescent="0.5">
      <c r="A16" s="2" t="s">
        <v>325</v>
      </c>
      <c r="B16" s="3">
        <v>0</v>
      </c>
      <c r="C16" s="3">
        <v>0</v>
      </c>
      <c r="D16" s="3">
        <v>0</v>
      </c>
      <c r="E16" s="2" t="s">
        <v>326</v>
      </c>
      <c r="F16" s="5">
        <v>-315559.02</v>
      </c>
      <c r="G16" s="5">
        <v>13514.9</v>
      </c>
      <c r="H16" s="5">
        <v>0</v>
      </c>
      <c r="I16" s="5">
        <v>-302044.12</v>
      </c>
    </row>
    <row r="17" spans="1:9" x14ac:dyDescent="0.5">
      <c r="A17" s="6" t="s">
        <v>325</v>
      </c>
      <c r="B17" s="7">
        <v>999</v>
      </c>
      <c r="C17" s="7">
        <v>0</v>
      </c>
      <c r="D17" s="7">
        <v>999</v>
      </c>
      <c r="E17" s="6" t="s">
        <v>424</v>
      </c>
      <c r="F17" s="8">
        <v>-315559.02</v>
      </c>
      <c r="G17" s="8">
        <v>13514.9</v>
      </c>
      <c r="H17" s="8">
        <v>0</v>
      </c>
      <c r="I17" s="8">
        <v>-302044.12</v>
      </c>
    </row>
    <row r="18" spans="1:9" x14ac:dyDescent="0.5">
      <c r="A18" s="2" t="s">
        <v>71</v>
      </c>
      <c r="B18" s="3">
        <v>0</v>
      </c>
      <c r="C18" s="3">
        <v>0</v>
      </c>
      <c r="D18" s="3">
        <v>0</v>
      </c>
      <c r="E18" s="2" t="s">
        <v>72</v>
      </c>
      <c r="F18" s="5">
        <v>387262.1</v>
      </c>
      <c r="G18" s="5">
        <v>0</v>
      </c>
      <c r="H18" s="5">
        <v>-30811.200000000001</v>
      </c>
      <c r="I18" s="5">
        <v>356450.9</v>
      </c>
    </row>
    <row r="19" spans="1:9" x14ac:dyDescent="0.5">
      <c r="A19" s="6" t="s">
        <v>73</v>
      </c>
      <c r="B19" s="7">
        <v>0</v>
      </c>
      <c r="C19" s="7">
        <v>0</v>
      </c>
      <c r="D19" s="7">
        <v>0</v>
      </c>
      <c r="E19" s="6" t="s">
        <v>74</v>
      </c>
      <c r="F19" s="8">
        <v>387262.1</v>
      </c>
      <c r="G19" s="8">
        <v>0</v>
      </c>
      <c r="H19" s="8">
        <v>-30811.200000000001</v>
      </c>
      <c r="I19" s="8">
        <v>356450.9</v>
      </c>
    </row>
    <row r="20" spans="1:9" x14ac:dyDescent="0.5">
      <c r="A20" s="2" t="s">
        <v>75</v>
      </c>
      <c r="B20" s="3">
        <v>0</v>
      </c>
      <c r="C20" s="3">
        <v>0</v>
      </c>
      <c r="D20" s="3">
        <v>0</v>
      </c>
      <c r="E20" s="2" t="s">
        <v>34</v>
      </c>
      <c r="F20" s="5">
        <v>285297.21000000002</v>
      </c>
      <c r="G20" s="5">
        <v>0</v>
      </c>
      <c r="H20" s="5">
        <v>-17296.3</v>
      </c>
      <c r="I20" s="5">
        <v>268000.90999999997</v>
      </c>
    </row>
    <row r="21" spans="1:9" x14ac:dyDescent="0.5">
      <c r="A21" s="6" t="s">
        <v>80</v>
      </c>
      <c r="B21" s="7">
        <v>0</v>
      </c>
      <c r="C21" s="7">
        <v>0</v>
      </c>
      <c r="D21" s="7">
        <v>0</v>
      </c>
      <c r="E21" s="6" t="s">
        <v>81</v>
      </c>
      <c r="F21" s="8">
        <v>285297.21000000002</v>
      </c>
      <c r="G21" s="8">
        <v>0</v>
      </c>
      <c r="H21" s="8">
        <v>-17296.3</v>
      </c>
      <c r="I21" s="8">
        <v>268000.90999999997</v>
      </c>
    </row>
    <row r="22" spans="1:9" x14ac:dyDescent="0.5">
      <c r="A22" s="2" t="s">
        <v>82</v>
      </c>
      <c r="B22" s="3">
        <v>0</v>
      </c>
      <c r="C22" s="3">
        <v>0</v>
      </c>
      <c r="D22" s="3">
        <v>0</v>
      </c>
      <c r="E22" s="2" t="s">
        <v>48</v>
      </c>
      <c r="F22" s="5">
        <v>285297.21000000002</v>
      </c>
      <c r="G22" s="5">
        <v>0</v>
      </c>
      <c r="H22" s="5">
        <v>-17296.3</v>
      </c>
      <c r="I22" s="5">
        <v>268000.90999999997</v>
      </c>
    </row>
    <row r="23" spans="1:9" x14ac:dyDescent="0.5">
      <c r="A23" s="6" t="s">
        <v>82</v>
      </c>
      <c r="B23" s="7">
        <v>999</v>
      </c>
      <c r="C23" s="7">
        <v>0</v>
      </c>
      <c r="D23" s="7">
        <v>999</v>
      </c>
      <c r="E23" s="6" t="s">
        <v>424</v>
      </c>
      <c r="F23" s="8">
        <v>285297.21000000002</v>
      </c>
      <c r="G23" s="8">
        <v>0</v>
      </c>
      <c r="H23" s="8">
        <v>-17296.3</v>
      </c>
      <c r="I23" s="8">
        <v>268000.90999999997</v>
      </c>
    </row>
    <row r="24" spans="1:9" x14ac:dyDescent="0.5">
      <c r="A24" s="2" t="s">
        <v>327</v>
      </c>
      <c r="B24" s="3">
        <v>0</v>
      </c>
      <c r="C24" s="3">
        <v>0</v>
      </c>
      <c r="D24" s="3">
        <v>0</v>
      </c>
      <c r="E24" s="2" t="s">
        <v>50</v>
      </c>
      <c r="F24" s="5">
        <v>101964.89</v>
      </c>
      <c r="G24" s="5">
        <v>0</v>
      </c>
      <c r="H24" s="5">
        <v>-13514.9</v>
      </c>
      <c r="I24" s="5">
        <v>88449.99</v>
      </c>
    </row>
    <row r="25" spans="1:9" x14ac:dyDescent="0.5">
      <c r="A25" s="6" t="s">
        <v>333</v>
      </c>
      <c r="B25" s="7">
        <v>0</v>
      </c>
      <c r="C25" s="7">
        <v>0</v>
      </c>
      <c r="D25" s="7">
        <v>0</v>
      </c>
      <c r="E25" s="6" t="s">
        <v>81</v>
      </c>
      <c r="F25" s="8">
        <v>101964.89</v>
      </c>
      <c r="G25" s="8">
        <v>0</v>
      </c>
      <c r="H25" s="8">
        <v>-13514.9</v>
      </c>
      <c r="I25" s="8">
        <v>88449.99</v>
      </c>
    </row>
    <row r="26" spans="1:9" x14ac:dyDescent="0.5">
      <c r="A26" s="2" t="s">
        <v>334</v>
      </c>
      <c r="B26" s="3">
        <v>0</v>
      </c>
      <c r="C26" s="3">
        <v>0</v>
      </c>
      <c r="D26" s="3">
        <v>0</v>
      </c>
      <c r="E26" s="2" t="s">
        <v>335</v>
      </c>
      <c r="F26" s="5">
        <v>101964.89</v>
      </c>
      <c r="G26" s="5">
        <v>0</v>
      </c>
      <c r="H26" s="5">
        <v>-13514.9</v>
      </c>
      <c r="I26" s="5">
        <v>88449.99</v>
      </c>
    </row>
    <row r="27" spans="1:9" x14ac:dyDescent="0.5">
      <c r="A27" s="6" t="s">
        <v>334</v>
      </c>
      <c r="B27" s="7">
        <v>999</v>
      </c>
      <c r="C27" s="7">
        <v>0</v>
      </c>
      <c r="D27" s="7">
        <v>999</v>
      </c>
      <c r="E27" s="6" t="s">
        <v>424</v>
      </c>
      <c r="F27" s="8">
        <v>101964.89</v>
      </c>
      <c r="G27" s="8">
        <v>0</v>
      </c>
      <c r="H27" s="8">
        <v>-13514.9</v>
      </c>
      <c r="I27" s="8">
        <v>88449.99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ASSIST</vt:lpstr>
      <vt:lpstr>PGA BD</vt:lpstr>
      <vt:lpstr>PGA ASSIST</vt:lpstr>
      <vt:lpstr>CD</vt:lpstr>
      <vt:lpstr>PGA CD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2022-08-19T13:36:28Z</dcterms:created>
  <dcterms:modified xsi:type="dcterms:W3CDTF">2026-07-28T21:31:47Z</dcterms:modified>
</cp:coreProperties>
</file>